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Y:\Zakup rolet 2026\PRZETARG\OPZ\Poprawione od Patrycji kosmetyka\"/>
    </mc:Choice>
  </mc:AlternateContent>
  <xr:revisionPtr revIDLastSave="0" documentId="8_{B8FB709F-17FC-41BE-A468-8B2FF8F3A922}" xr6:coauthVersionLast="47" xr6:coauthVersionMax="47" xr10:uidLastSave="{00000000-0000-0000-0000-000000000000}"/>
  <bookViews>
    <workbookView xWindow="0" yWindow="0" windowWidth="28800" windowHeight="15480" activeTab="1" xr2:uid="{00000000-000D-0000-FFFF-FFFF00000000}"/>
  </bookViews>
  <sheets>
    <sheet name="Zestawienie" sheetId="27" r:id="rId1"/>
    <sheet name="Piętro O" sheetId="1" r:id="rId2"/>
    <sheet name="Piętro II" sheetId="9" r:id="rId3"/>
    <sheet name="Piętro III" sheetId="10" r:id="rId4"/>
    <sheet name="Piętro IV" sheetId="11" r:id="rId5"/>
    <sheet name="Piętro V" sheetId="12" r:id="rId6"/>
    <sheet name="Piętro VI" sheetId="13" r:id="rId7"/>
    <sheet name="Piętro VII" sheetId="14" r:id="rId8"/>
    <sheet name="Piętro VIII" sheetId="15" r:id="rId9"/>
    <sheet name="Piętro IX" sheetId="16" r:id="rId10"/>
    <sheet name="Piętro X" sheetId="17" r:id="rId11"/>
    <sheet name="Piętro XI" sheetId="19" r:id="rId12"/>
    <sheet name="Piętro XII" sheetId="21" r:id="rId13"/>
    <sheet name="Piętro XIII" sheetId="23" r:id="rId14"/>
    <sheet name="Piętro XIV" sheetId="24" r:id="rId15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H18" i="9"/>
  <c r="H13" i="10"/>
  <c r="E8" i="27" s="1"/>
  <c r="L28" i="11"/>
  <c r="E9" i="27" s="1"/>
  <c r="H25" i="12"/>
  <c r="E10" i="27" s="1"/>
  <c r="H26" i="13"/>
  <c r="E11" i="27" s="1"/>
  <c r="H27" i="14"/>
  <c r="E12" i="27" s="1"/>
  <c r="H23" i="15"/>
  <c r="H28" i="16"/>
  <c r="E14" i="27" s="1"/>
  <c r="H23" i="17"/>
  <c r="E15" i="27" s="1"/>
  <c r="H28" i="19"/>
  <c r="H14" i="21"/>
  <c r="H27" i="23"/>
  <c r="H20" i="24"/>
  <c r="G26" i="13"/>
  <c r="D11" i="27" s="1"/>
  <c r="G23" i="1"/>
  <c r="K28" i="11"/>
  <c r="D9" i="27" s="1"/>
  <c r="J28" i="11"/>
  <c r="I28" i="11"/>
  <c r="H28" i="11"/>
  <c r="G28" i="11"/>
  <c r="G13" i="10"/>
  <c r="D8" i="27" s="1"/>
  <c r="G25" i="12"/>
  <c r="D10" i="27" s="1"/>
  <c r="G27" i="14"/>
  <c r="D12" i="27" s="1"/>
  <c r="G28" i="16"/>
  <c r="D14" i="27" s="1"/>
  <c r="G23" i="17"/>
  <c r="D15" i="27" s="1"/>
  <c r="E16" i="27" l="1"/>
  <c r="G28" i="19"/>
  <c r="D16" i="27" s="1"/>
  <c r="E17" i="27"/>
  <c r="G14" i="21"/>
  <c r="D17" i="27" s="1"/>
  <c r="E18" i="27"/>
  <c r="G27" i="23"/>
  <c r="D18" i="27" s="1"/>
  <c r="E19" i="27"/>
  <c r="G20" i="24"/>
  <c r="D19" i="27" s="1"/>
  <c r="E7" i="27"/>
  <c r="E6" i="27"/>
  <c r="D6" i="27"/>
  <c r="E13" i="27"/>
  <c r="G23" i="15"/>
  <c r="D13" i="27" s="1"/>
  <c r="E20" i="27" l="1"/>
  <c r="G18" i="9" l="1"/>
  <c r="D7" i="27" s="1"/>
  <c r="D20" i="27" s="1"/>
</calcChain>
</file>

<file path=xl/sharedStrings.xml><?xml version="1.0" encoding="utf-8"?>
<sst xmlns="http://schemas.openxmlformats.org/spreadsheetml/2006/main" count="1232" uniqueCount="377">
  <si>
    <t>Izba Administracji Skarbowej w Rzeszowie</t>
  </si>
  <si>
    <t>Lp.</t>
  </si>
  <si>
    <t xml:space="preserve"> Nazwa  Urządu / adres</t>
  </si>
  <si>
    <t xml:space="preserve">Numer pokoju </t>
  </si>
  <si>
    <t>Orientacyjne wymiary otworów okiennych/okien/kwater
[szerokość x wysokość] 
[cm]</t>
  </si>
  <si>
    <t>Ilość rolet               szt</t>
  </si>
  <si>
    <t>Ilośc rolet 
m2</t>
  </si>
  <si>
    <t xml:space="preserve">Ilość żaluzji             szt </t>
  </si>
  <si>
    <t>Ilość żaluzji
m2</t>
  </si>
  <si>
    <t xml:space="preserve">Ilość żaluzji pionowych Verticali            szt </t>
  </si>
  <si>
    <t>Ilość żaluzji pionowych Verticali
m2</t>
  </si>
  <si>
    <t>173x207</t>
  </si>
  <si>
    <t>NIE</t>
  </si>
  <si>
    <t>sufit</t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</si>
  <si>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O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</si>
  <si>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II</t>
    </r>
  </si>
  <si>
    <t>Izba Administracji Skarbowej w Rzeszowie  ul. Geodetów 1, 35-949 Rzeszów _Piętro III</t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</si>
  <si>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I</t>
    </r>
    <r>
      <rPr>
        <sz val="10"/>
        <rFont val="Arial"/>
        <family val="2"/>
        <charset val="238"/>
      </rPr>
      <t>V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</si>
  <si>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V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</si>
  <si>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VI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</si>
  <si>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VII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</si>
  <si>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 VIII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</si>
  <si>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IX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</si>
  <si>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X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</si>
  <si>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XI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</si>
  <si>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XII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</si>
  <si>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XIII</t>
    </r>
  </si>
  <si>
    <r>
      <t>Izba Administracji Skarbowej w Rzeszowie  ul. Geodetów 1, 35-949 Rzeszów _</t>
    </r>
    <r>
      <rPr>
        <b/>
        <sz val="10"/>
        <rFont val="Arial"/>
        <family val="2"/>
        <charset val="238"/>
      </rPr>
      <t>Piętro XIV</t>
    </r>
  </si>
  <si>
    <r>
      <rPr>
        <sz val="10"/>
        <rFont val="Arial"/>
        <family val="2"/>
        <charset val="238"/>
      </rPr>
      <t>Izba Administracji Skarbowej w Rzeszowie  ul. Geodetów 1, 35-949 Rzeszów</t>
    </r>
    <r>
      <rPr>
        <b/>
        <sz val="10"/>
        <rFont val="Arial"/>
        <family val="2"/>
        <charset val="238"/>
      </rPr>
      <t xml:space="preserve"> _Piętro III</t>
    </r>
  </si>
  <si>
    <t>Izba Administracji Skarbowej w Rzeszowie  ul. Geodetów 1, 35-949 Rzeszów _Piętro II</t>
  </si>
  <si>
    <t>Izba Administracji Skarbowej w Rzeszowie  ul. Geodetów 1, 35-949 Rzeszów _Piętro IV</t>
  </si>
  <si>
    <t>Izba Administracji Skarbowej w Rzeszowie  ul. Geodetów 1, 35-949 Rzeszów _Piętro V</t>
  </si>
  <si>
    <t>Izba Administracji Skarbowej w Rzeszowie  ul. Geodetów 1, 35-949 Rzeszów _Piętro VI</t>
  </si>
  <si>
    <t>Izba Administracji Skarbowej w Rzeszowie  ul. Geodetów 1, 35-949 Rzeszów _Piętro VII</t>
  </si>
  <si>
    <t>Izba Administracji Skarbowej w Rzeszowie  ul. Geodetów 1, 35-949 Rzeszów _Piętro IX</t>
  </si>
  <si>
    <t>Izba Administracji Skarbowej w Rzeszowie  ul. Geodetów 1, 35-949 Rzeszów _Piętro X</t>
  </si>
  <si>
    <t>Izba Administracji Skarbowej w Rzeszowie  ul. Geodetów 1, 35-949 Rzeszów _Piętro XII</t>
  </si>
  <si>
    <t>Izba Administracji Skarbowej w Rzeszowie  ul. Geodetów 1, 35-949 Rzeszów _Piętro XIII</t>
  </si>
  <si>
    <t>Serwerownia 817</t>
  </si>
  <si>
    <t>803 A</t>
  </si>
  <si>
    <t>sekretariat</t>
  </si>
  <si>
    <t xml:space="preserve">Naczelnik PUCS </t>
  </si>
  <si>
    <t>Z-ca Naczelnika</t>
  </si>
  <si>
    <t>812 A</t>
  </si>
  <si>
    <t>3,15X1,19, 3,05 X 1,9</t>
  </si>
  <si>
    <t>3,09 x 1,9</t>
  </si>
  <si>
    <t>3,48 x 1,8</t>
  </si>
  <si>
    <t>1,9 x 6,38, 1,9 x 6,35</t>
  </si>
  <si>
    <t>3,27 X 1,85</t>
  </si>
  <si>
    <t xml:space="preserve">3,02 X 1,8 </t>
  </si>
  <si>
    <t>3,19 X 1,88</t>
  </si>
  <si>
    <t>3,23 x 1,89</t>
  </si>
  <si>
    <t>6,14 x 1,89, 6,03 x 1,89</t>
  </si>
  <si>
    <t>3,22 x 1,95</t>
  </si>
  <si>
    <t>6,54 X 1,87</t>
  </si>
  <si>
    <t>3,1 x 1,88, 6,19 x 1,9</t>
  </si>
  <si>
    <t>3 x 1,9</t>
  </si>
  <si>
    <t>Ilość żaluzji pionowych Verticali            szt /ilość szyn do zamontowania/</t>
  </si>
  <si>
    <t>strona świata</t>
  </si>
  <si>
    <t>Zachód</t>
  </si>
  <si>
    <t>Pn - Wschód</t>
  </si>
  <si>
    <t xml:space="preserve">wschód </t>
  </si>
  <si>
    <t>wschód - południe</t>
  </si>
  <si>
    <t>wschód</t>
  </si>
  <si>
    <t>południe zachód</t>
  </si>
  <si>
    <t>zachód</t>
  </si>
  <si>
    <t>218  socjalny</t>
  </si>
  <si>
    <t>południe</t>
  </si>
  <si>
    <t>południe-zachód</t>
  </si>
  <si>
    <t>Archiwum 011</t>
  </si>
  <si>
    <t>09 pokój</t>
  </si>
  <si>
    <t>010 pokój</t>
  </si>
  <si>
    <t>013 pokój</t>
  </si>
  <si>
    <t>pokój 013A</t>
  </si>
  <si>
    <t>012 pokój</t>
  </si>
  <si>
    <t>01 Sala operacyjna</t>
  </si>
  <si>
    <t>04 pokój</t>
  </si>
  <si>
    <t>05 pokój</t>
  </si>
  <si>
    <t>06 pokój</t>
  </si>
  <si>
    <t>2,9 x 1,9</t>
  </si>
  <si>
    <t>3,74 x 2,19</t>
  </si>
  <si>
    <t>1,5 x 2,18, 1,71 x 2,18</t>
  </si>
  <si>
    <t>3,03 x 2,05</t>
  </si>
  <si>
    <t>6 x 1,8, 2,8 x 1,9</t>
  </si>
  <si>
    <t>2,8 x 1,87</t>
  </si>
  <si>
    <t>2 x 1</t>
  </si>
  <si>
    <t>9,66 x 2,07</t>
  </si>
  <si>
    <t xml:space="preserve">3,35 x 2,12 </t>
  </si>
  <si>
    <t>3 x 2,19</t>
  </si>
  <si>
    <t>3,62 x 2,19</t>
  </si>
  <si>
    <t>2,2 x 1,89, 1,3 1,9</t>
  </si>
  <si>
    <t>1405 A</t>
  </si>
  <si>
    <t>1406 A</t>
  </si>
  <si>
    <t>2,2 X 1,97</t>
  </si>
  <si>
    <t>3,17 X 2,02</t>
  </si>
  <si>
    <t>3,35 X 1,86</t>
  </si>
  <si>
    <t>2,83 x 1,96</t>
  </si>
  <si>
    <t>6,62 x 1,97, 3,18 x 1,95</t>
  </si>
  <si>
    <t>1,98 x 2</t>
  </si>
  <si>
    <t>3,03 x 2</t>
  </si>
  <si>
    <t>6,48 x 1,99</t>
  </si>
  <si>
    <t>3,19 x 1,93</t>
  </si>
  <si>
    <t>3,32 x 1,98</t>
  </si>
  <si>
    <t>6,44 x 2; 6,19 x 2</t>
  </si>
  <si>
    <t>TAK</t>
  </si>
  <si>
    <t>pn-wschód</t>
  </si>
  <si>
    <t>wschód -pd</t>
  </si>
  <si>
    <t>pd-zachód</t>
  </si>
  <si>
    <t>zachód- pn</t>
  </si>
  <si>
    <t>1301 A</t>
  </si>
  <si>
    <t xml:space="preserve">1307 A </t>
  </si>
  <si>
    <t>1307 B</t>
  </si>
  <si>
    <t>1308 A</t>
  </si>
  <si>
    <t>1316 A</t>
  </si>
  <si>
    <t>1316 B</t>
  </si>
  <si>
    <t>3,21 x 2,02</t>
  </si>
  <si>
    <t>6,18 x 2; 3,26 x 1,8</t>
  </si>
  <si>
    <t>3,55 x 2</t>
  </si>
  <si>
    <t>3,2 x 202</t>
  </si>
  <si>
    <t>3,23 x 2,02</t>
  </si>
  <si>
    <t>3,24 x 2,02</t>
  </si>
  <si>
    <t>3,5 1,8</t>
  </si>
  <si>
    <t>3,02 x 2</t>
  </si>
  <si>
    <t>6,4 x 2; 3,06 x 2</t>
  </si>
  <si>
    <t>3,2 x 1,95</t>
  </si>
  <si>
    <t>3,25 x 1,9</t>
  </si>
  <si>
    <t>3,25 x 1,93; 6,21 x 1,89</t>
  </si>
  <si>
    <t>3,23 x 1,9</t>
  </si>
  <si>
    <t>3,03 x 1,92</t>
  </si>
  <si>
    <t>3,22 x 2,05</t>
  </si>
  <si>
    <t>3,23 x 2,05</t>
  </si>
  <si>
    <t>3,06 x 1,85</t>
  </si>
  <si>
    <t>6,2 x 2; 3,07 x 2,03</t>
  </si>
  <si>
    <t>3,14 x 2,04</t>
  </si>
  <si>
    <t>3,2 x2,06</t>
  </si>
  <si>
    <t xml:space="preserve">NIE  </t>
  </si>
  <si>
    <t xml:space="preserve">TAK </t>
  </si>
  <si>
    <t xml:space="preserve">NIE </t>
  </si>
  <si>
    <t xml:space="preserve">Północna </t>
  </si>
  <si>
    <t xml:space="preserve">PN - Wschodnia </t>
  </si>
  <si>
    <t>Wschodnia</t>
  </si>
  <si>
    <t>po-wschodznia</t>
  </si>
  <si>
    <t>Południowa</t>
  </si>
  <si>
    <t>Pd- zachodnia</t>
  </si>
  <si>
    <t>Zachodnia</t>
  </si>
  <si>
    <t>Pn - Zachodnia</t>
  </si>
  <si>
    <t>6,44 x 1,98, 9,84 x 1,98</t>
  </si>
  <si>
    <t>1401 + kantorek</t>
  </si>
  <si>
    <t>kantorek 1402</t>
  </si>
  <si>
    <t>1403 A</t>
  </si>
  <si>
    <t>12,97 x 1,98, 6,05 x 1,98</t>
  </si>
  <si>
    <t xml:space="preserve">3,35 x 1,98 </t>
  </si>
  <si>
    <t>1213xero</t>
  </si>
  <si>
    <t>3,25 x 2,10</t>
  </si>
  <si>
    <t>3,2 x 2</t>
  </si>
  <si>
    <t>3 x 2,2</t>
  </si>
  <si>
    <t>3,2 x 2,12</t>
  </si>
  <si>
    <t>3,5 x 2</t>
  </si>
  <si>
    <t>1,97 x 6,2, 1,97 x 6,5</t>
  </si>
  <si>
    <t>3,2 x 2,07</t>
  </si>
  <si>
    <t>3,2 x 2,10</t>
  </si>
  <si>
    <t>pn - zachód</t>
  </si>
  <si>
    <t>północ</t>
  </si>
  <si>
    <t>1101 A</t>
  </si>
  <si>
    <t>Izba Administracji Skarbowej w Rzeszowie  ul. Geodetów 1, 35-949 Rzeszów _Piętro XI</t>
  </si>
  <si>
    <t>1108 A</t>
  </si>
  <si>
    <t>1118A</t>
  </si>
  <si>
    <t>3,26 x 2,17</t>
  </si>
  <si>
    <t>3,26 X2,2</t>
  </si>
  <si>
    <t>3,22 X 2,2</t>
  </si>
  <si>
    <t>3,22 x 2,2</t>
  </si>
  <si>
    <t>6,2 x 1,95; 3,28 x 1,95</t>
  </si>
  <si>
    <t>3,2 x2,1</t>
  </si>
  <si>
    <t>3,3 x 2,1</t>
  </si>
  <si>
    <t>3,3 x 2,33</t>
  </si>
  <si>
    <t>3,25 x 2,19</t>
  </si>
  <si>
    <t>3,22 x 2,05; 6,2 x 2,05</t>
  </si>
  <si>
    <t>3,41 x 2,05</t>
  </si>
  <si>
    <t>3,05 x 2,01</t>
  </si>
  <si>
    <t>3,25 x 2,12</t>
  </si>
  <si>
    <t>3,31 x 2,15</t>
  </si>
  <si>
    <t>2,25 x 6,27; 2,25 x 3,49</t>
  </si>
  <si>
    <t>2,23 x 3,3</t>
  </si>
  <si>
    <t>2,12 x 3,3</t>
  </si>
  <si>
    <t>2,12 x 3,18</t>
  </si>
  <si>
    <t>6,2 x 2,15</t>
  </si>
  <si>
    <t>Wschodnia- południe</t>
  </si>
  <si>
    <t>1001 A</t>
  </si>
  <si>
    <t>1008 A</t>
  </si>
  <si>
    <t xml:space="preserve">1013 A </t>
  </si>
  <si>
    <t>3,5 x 2,03</t>
  </si>
  <si>
    <t>6,34 x 2,03; 3,51 x 2,03</t>
  </si>
  <si>
    <t>3,3 x 2</t>
  </si>
  <si>
    <t>1003, 1003 A</t>
  </si>
  <si>
    <t>3,26 x 2,17; 3,2 X 2,11</t>
  </si>
  <si>
    <t>3,2 Xx 2,11</t>
  </si>
  <si>
    <t>3,45 x 2,05</t>
  </si>
  <si>
    <t>3,45 x2,05</t>
  </si>
  <si>
    <t>2,21 x6,66; 3,12 x2,21</t>
  </si>
  <si>
    <t>2,05 x 3,3</t>
  </si>
  <si>
    <t>3,4 x2,09</t>
  </si>
  <si>
    <t>6,65 x 2,06; 6,3 x 2,06</t>
  </si>
  <si>
    <t>3,45 x 2,1</t>
  </si>
  <si>
    <t>6,5 x 2; 3,3 x x2; 3,55 x 2</t>
  </si>
  <si>
    <t>3,3 x 2,02</t>
  </si>
  <si>
    <t>6,7 x 2,11; 3,04 x 2,11</t>
  </si>
  <si>
    <t>zachodnia- południe</t>
  </si>
  <si>
    <t xml:space="preserve">zachodnia </t>
  </si>
  <si>
    <t>Zachodnia północna</t>
  </si>
  <si>
    <t>901A</t>
  </si>
  <si>
    <t>903A</t>
  </si>
  <si>
    <t>907A</t>
  </si>
  <si>
    <t>2,11 x 3,55, 2,11 x 3,25</t>
  </si>
  <si>
    <t>2,11 x 3,15</t>
  </si>
  <si>
    <t>2,15 x 3,5</t>
  </si>
  <si>
    <t>2,2 x 3,5</t>
  </si>
  <si>
    <t>2,2 x 3,15</t>
  </si>
  <si>
    <t>2,2 x 3,25</t>
  </si>
  <si>
    <t>2,2 x 3,25, 2,2 x 3,55</t>
  </si>
  <si>
    <t>2,2 x 3,3</t>
  </si>
  <si>
    <t>2,2 x 3,44</t>
  </si>
  <si>
    <t>3,27 x 2,2</t>
  </si>
  <si>
    <t>2,2 x 6,3, 2,2 x 6,7</t>
  </si>
  <si>
    <t>2,1 x 3,49</t>
  </si>
  <si>
    <t>2,2 x 3,2</t>
  </si>
  <si>
    <t>2,2 x 6,45, 2,2 x 3</t>
  </si>
  <si>
    <t>919 Archiwum</t>
  </si>
  <si>
    <t>2,1 x 3,42</t>
  </si>
  <si>
    <t>2,2 x 3,30, 2,2 x 3</t>
  </si>
  <si>
    <t>wschód - Południowa</t>
  </si>
  <si>
    <t xml:space="preserve">południowo - zachodnia </t>
  </si>
  <si>
    <t>712A</t>
  </si>
  <si>
    <t>720 Archiwum</t>
  </si>
  <si>
    <t>6,5 x 2, 3,11 x 2</t>
  </si>
  <si>
    <t>3,05 x 2</t>
  </si>
  <si>
    <t>3,65 x 2</t>
  </si>
  <si>
    <t>3,22 X 2</t>
  </si>
  <si>
    <t>3 X 2</t>
  </si>
  <si>
    <t>2 X 3,20</t>
  </si>
  <si>
    <t>2 x 3,43</t>
  </si>
  <si>
    <t>2 x 6,56, 2 x 3,10</t>
  </si>
  <si>
    <t>2 x 3,30</t>
  </si>
  <si>
    <t>2 x 3,40</t>
  </si>
  <si>
    <t>2 x 3,07</t>
  </si>
  <si>
    <t>2 x 6,40, 2 x 3,68</t>
  </si>
  <si>
    <t>2 x 3,50</t>
  </si>
  <si>
    <t>2 x 6,3, 2 x 6,6</t>
  </si>
  <si>
    <t>Północna - wschodnia</t>
  </si>
  <si>
    <t>południowo wschodnia</t>
  </si>
  <si>
    <t>południowa</t>
  </si>
  <si>
    <t xml:space="preserve">północno - zachodnia </t>
  </si>
  <si>
    <t>608 A</t>
  </si>
  <si>
    <t>616 A</t>
  </si>
  <si>
    <t>6,35 x 1,96, 6,2 x 1,96</t>
  </si>
  <si>
    <t>1,95 x 3,57</t>
  </si>
  <si>
    <t>3,2 x 1,8</t>
  </si>
  <si>
    <t>3,36 x 1,9</t>
  </si>
  <si>
    <t>6,2 x 2, 3,2 x 2</t>
  </si>
  <si>
    <t>3,3 x 1,9</t>
  </si>
  <si>
    <t>3,3 x 2,09</t>
  </si>
  <si>
    <t>6,64 x 2</t>
  </si>
  <si>
    <t>3,5 x 1,99</t>
  </si>
  <si>
    <t>3,3 x 1,95</t>
  </si>
  <si>
    <t>3,2 x 1,9</t>
  </si>
  <si>
    <t>6 x 2, 3,3 x 2</t>
  </si>
  <si>
    <t>3,25 x 2</t>
  </si>
  <si>
    <t xml:space="preserve">3,3 x 2 </t>
  </si>
  <si>
    <t>Południowy zachód</t>
  </si>
  <si>
    <t>501 A</t>
  </si>
  <si>
    <t xml:space="preserve">503A </t>
  </si>
  <si>
    <t>506 A</t>
  </si>
  <si>
    <t>511 xero</t>
  </si>
  <si>
    <t>513 sekretariat</t>
  </si>
  <si>
    <t>3,15 x 2,10</t>
  </si>
  <si>
    <t>6,32 x 2,10, 6,61 x 2,1</t>
  </si>
  <si>
    <t>3,08 x 2</t>
  </si>
  <si>
    <t>3,2 x 2,13</t>
  </si>
  <si>
    <t>3,6 x 2,10</t>
  </si>
  <si>
    <t>3,2 x 2,15</t>
  </si>
  <si>
    <t>6,5 x 2; 6,3 x 2</t>
  </si>
  <si>
    <t>6,6 x 2,12, 3,2 x 2,12</t>
  </si>
  <si>
    <t xml:space="preserve">508 A </t>
  </si>
  <si>
    <t>3 x 2,10</t>
  </si>
  <si>
    <t>3,5 x 2,15</t>
  </si>
  <si>
    <t>3 x 2,02</t>
  </si>
  <si>
    <t>3,3 x 2,2</t>
  </si>
  <si>
    <t>6,3 x 2,2, 3,4 x 2,2</t>
  </si>
  <si>
    <t>3,4 x 2,1, 3,4 x 2,1</t>
  </si>
  <si>
    <t>północno - wschodnia</t>
  </si>
  <si>
    <t>wschodnio - południowa</t>
  </si>
  <si>
    <t>318 A</t>
  </si>
  <si>
    <t>3,4 x 2</t>
  </si>
  <si>
    <t>6,46 x 2, 6,22 x 2</t>
  </si>
  <si>
    <t>3,22 x 2,06</t>
  </si>
  <si>
    <t>zachodnia</t>
  </si>
  <si>
    <t>pólnocno - zachodnia</t>
  </si>
  <si>
    <t>północna</t>
  </si>
  <si>
    <t>401 A</t>
  </si>
  <si>
    <t>401 B</t>
  </si>
  <si>
    <t>407 A</t>
  </si>
  <si>
    <t>410 A</t>
  </si>
  <si>
    <t>413 xero</t>
  </si>
  <si>
    <t xml:space="preserve">416 A </t>
  </si>
  <si>
    <t>416 B</t>
  </si>
  <si>
    <t>416 C</t>
  </si>
  <si>
    <t>417 A i B</t>
  </si>
  <si>
    <t>Północna</t>
  </si>
  <si>
    <t>północno - zachodnia</t>
  </si>
  <si>
    <t>3,2 x2</t>
  </si>
  <si>
    <t>3,2 x 2, 3,35 x 2</t>
  </si>
  <si>
    <t>3,55 x2, 3,16 x 2</t>
  </si>
  <si>
    <t>3,46 x 2</t>
  </si>
  <si>
    <t>6,3 x 2,1, 3,45 x 2,1</t>
  </si>
  <si>
    <t>3,36 x 2,1</t>
  </si>
  <si>
    <t>3 x 2,1</t>
  </si>
  <si>
    <t>3,37 x 2,1</t>
  </si>
  <si>
    <t>3,5 x 2,1, 3,5 x 2,1</t>
  </si>
  <si>
    <t>3 x2,1</t>
  </si>
  <si>
    <t>3,25 x 2,1</t>
  </si>
  <si>
    <t>3,4 x 2,1</t>
  </si>
  <si>
    <t>3,55 x 2,1</t>
  </si>
  <si>
    <t>6,3 x  2, 3,5 x 2</t>
  </si>
  <si>
    <t>3,2 x 2,1, 3,2 x 2,1</t>
  </si>
  <si>
    <t>014 pokój</t>
  </si>
  <si>
    <t>016 pokój</t>
  </si>
  <si>
    <t>017 sala szkoleniowa</t>
  </si>
  <si>
    <t>018 pokój</t>
  </si>
  <si>
    <t>2,79 x 1,87, 2,79 x 1,87</t>
  </si>
  <si>
    <t>2,78 x 1,92</t>
  </si>
  <si>
    <t>6,24 x 1,92, 12,83 x 1,92</t>
  </si>
  <si>
    <t>2,86 x 2</t>
  </si>
  <si>
    <t>południowo - wschodnia</t>
  </si>
  <si>
    <t xml:space="preserve">południe </t>
  </si>
  <si>
    <t>08 kantorek</t>
  </si>
  <si>
    <t>Północna - Wschód</t>
  </si>
  <si>
    <t>pokój 02</t>
  </si>
  <si>
    <t>pokój 03</t>
  </si>
  <si>
    <t>6,17 x1,89</t>
  </si>
  <si>
    <t>3,4 x 1,93</t>
  </si>
  <si>
    <t>2,2 x 1,91</t>
  </si>
  <si>
    <t>3,02 x 1,92</t>
  </si>
  <si>
    <t>3,31 x 1,87</t>
  </si>
  <si>
    <t>3,25 x 1,93</t>
  </si>
  <si>
    <t>3,14 x 1,87, 6,16 x 1,93</t>
  </si>
  <si>
    <t>2,84 x 1,91</t>
  </si>
  <si>
    <t>3,38 x 2,07</t>
  </si>
  <si>
    <t>3,03 x 2,1</t>
  </si>
  <si>
    <t>3,02 x 1,97</t>
  </si>
  <si>
    <t>3,3 x 1,94, 3,35 x 1,94</t>
  </si>
  <si>
    <t>Wsch -południe</t>
  </si>
  <si>
    <t>3 x 2</t>
  </si>
  <si>
    <t>2x3,50</t>
  </si>
  <si>
    <t>3 X 2,05</t>
  </si>
  <si>
    <t>Izba Administracji Skarbowej w Rzeszowie  ul. Geodetów 1, 35-959 Rzeszów _Piętro XIV</t>
  </si>
  <si>
    <t>Demontaz istniejących vertikali TAK/NIE</t>
  </si>
  <si>
    <t>Miejsce montażu verticali</t>
  </si>
  <si>
    <t>Izba Administracji Skarbowej w Rzeszowie  ul. Geodetów 1, 35-949 Rzeszów _Piętro 0</t>
  </si>
  <si>
    <t>Izba Administracji Skarbowej w Rzeszowie  ul. Geodetów 1, 35-949 Rzeszów _Piętro VIII</t>
  </si>
  <si>
    <t>WYKAZ LOKALIZACJI</t>
  </si>
  <si>
    <t>Załącznik nr 1.1. do SWZ                        Załącznik nr 2.1. do umowy</t>
  </si>
  <si>
    <t>Dostawa i montaż verticali dla Izby Administracji Skarbowej w Rzeszowie</t>
  </si>
  <si>
    <t>Piętro 0</t>
  </si>
  <si>
    <t>Piętro II</t>
  </si>
  <si>
    <t>Piętro III</t>
  </si>
  <si>
    <t>Piętro IV</t>
  </si>
  <si>
    <t>Piętro V</t>
  </si>
  <si>
    <t>Piętro VI</t>
  </si>
  <si>
    <t>Piętro VII</t>
  </si>
  <si>
    <t>Piętro VIII</t>
  </si>
  <si>
    <t>Piętro IX</t>
  </si>
  <si>
    <t>Piętro X</t>
  </si>
  <si>
    <t>Piętro XI</t>
  </si>
  <si>
    <t>Piętro XII</t>
  </si>
  <si>
    <t>Piętro XIII</t>
  </si>
  <si>
    <t>Piętro XIV</t>
  </si>
  <si>
    <t>817A</t>
  </si>
  <si>
    <t>817B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</si>
</sst>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49"/>
      </patternFill>
    </fill>
  </fills>
  <borders count="4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ck">
        <color indexed="8"/>
      </left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indexed="8"/>
      </top>
      <bottom style="thin">
        <color theme="0" tint="-0.14996795556505021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5" fontId="9" fillId="0" borderId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2" fontId="6" fillId="7" borderId="2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2" fillId="3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2" fontId="7" fillId="3" borderId="19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left" wrapText="1"/>
    </xf>
    <xf numFmtId="0" fontId="0" fillId="0" borderId="11" xfId="0" applyBorder="1"/>
    <xf numFmtId="2" fontId="13" fillId="4" borderId="9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wrapText="1"/>
    </xf>
    <xf numFmtId="1" fontId="15" fillId="3" borderId="5" xfId="1" applyNumberFormat="1" applyFont="1" applyFill="1" applyBorder="1" applyAlignment="1" applyProtection="1">
      <alignment vertical="center" wrapText="1"/>
    </xf>
    <xf numFmtId="2" fontId="15" fillId="3" borderId="7" xfId="0" applyNumberFormat="1" applyFont="1" applyFill="1" applyBorder="1" applyAlignment="1">
      <alignment horizontal="center" vertical="center" wrapText="1"/>
    </xf>
    <xf numFmtId="2" fontId="15" fillId="3" borderId="7" xfId="1" applyNumberFormat="1" applyFont="1" applyFill="1" applyBorder="1" applyAlignment="1" applyProtection="1">
      <alignment horizontal="center" vertical="center" wrapText="1"/>
    </xf>
    <xf numFmtId="0" fontId="14" fillId="0" borderId="11" xfId="0" applyFont="1" applyBorder="1"/>
    <xf numFmtId="2" fontId="4" fillId="0" borderId="11" xfId="0" applyNumberFormat="1" applyFont="1" applyBorder="1" applyAlignment="1">
      <alignment horizontal="center" vertical="center"/>
    </xf>
    <xf numFmtId="2" fontId="15" fillId="3" borderId="11" xfId="0" applyNumberFormat="1" applyFont="1" applyFill="1" applyBorder="1" applyAlignment="1">
      <alignment horizontal="center" vertical="center" wrapText="1"/>
    </xf>
    <xf numFmtId="2" fontId="15" fillId="3" borderId="13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wrapText="1"/>
    </xf>
    <xf numFmtId="0" fontId="12" fillId="8" borderId="11" xfId="0" applyFont="1" applyFill="1" applyBorder="1"/>
    <xf numFmtId="0" fontId="7" fillId="3" borderId="23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wrapText="1"/>
    </xf>
    <xf numFmtId="0" fontId="7" fillId="3" borderId="11" xfId="2" applyFont="1" applyFill="1" applyBorder="1" applyAlignment="1">
      <alignment vertical="center" wrapText="1"/>
    </xf>
    <xf numFmtId="0" fontId="11" fillId="3" borderId="11" xfId="2" applyFont="1" applyFill="1" applyBorder="1" applyAlignment="1">
      <alignment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left" wrapText="1"/>
    </xf>
    <xf numFmtId="2" fontId="16" fillId="3" borderId="7" xfId="0" applyNumberFormat="1" applyFont="1" applyFill="1" applyBorder="1" applyAlignment="1">
      <alignment horizontal="right" vertical="center" wrapText="1"/>
    </xf>
    <xf numFmtId="2" fontId="16" fillId="3" borderId="11" xfId="0" applyNumberFormat="1" applyFont="1" applyFill="1" applyBorder="1" applyAlignment="1">
      <alignment horizontal="right" vertical="center" wrapText="1"/>
    </xf>
    <xf numFmtId="2" fontId="16" fillId="3" borderId="13" xfId="0" applyNumberFormat="1" applyFont="1" applyFill="1" applyBorder="1" applyAlignment="1">
      <alignment horizontal="right" vertical="center" wrapText="1"/>
    </xf>
    <xf numFmtId="0" fontId="14" fillId="0" borderId="11" xfId="0" applyFont="1" applyBorder="1" applyAlignment="1">
      <alignment horizontal="right" wrapText="1"/>
    </xf>
    <xf numFmtId="0" fontId="0" fillId="3" borderId="11" xfId="0" applyFill="1" applyBorder="1" applyAlignment="1">
      <alignment wrapText="1"/>
    </xf>
    <xf numFmtId="0" fontId="16" fillId="3" borderId="11" xfId="0" applyFont="1" applyFill="1" applyBorder="1" applyAlignment="1">
      <alignment wrapText="1"/>
    </xf>
    <xf numFmtId="0" fontId="7" fillId="3" borderId="10" xfId="0" applyFont="1" applyFill="1" applyBorder="1" applyAlignment="1">
      <alignment vertical="center" wrapText="1"/>
    </xf>
    <xf numFmtId="2" fontId="7" fillId="3" borderId="18" xfId="0" applyNumberFormat="1" applyFont="1" applyFill="1" applyBorder="1" applyAlignment="1">
      <alignment horizontal="center" vertical="center" wrapText="1"/>
    </xf>
    <xf numFmtId="2" fontId="7" fillId="3" borderId="20" xfId="0" applyNumberFormat="1" applyFont="1" applyFill="1" applyBorder="1" applyAlignment="1">
      <alignment horizontal="center" vertical="center" wrapText="1"/>
    </xf>
    <xf numFmtId="0" fontId="2" fillId="0" borderId="25" xfId="0" applyFont="1" applyBorder="1"/>
    <xf numFmtId="0" fontId="2" fillId="0" borderId="0" xfId="0" applyFont="1" applyAlignment="1">
      <alignment horizontal="center"/>
    </xf>
    <xf numFmtId="0" fontId="2" fillId="3" borderId="26" xfId="0" applyFont="1" applyFill="1" applyBorder="1"/>
    <xf numFmtId="0" fontId="6" fillId="0" borderId="0" xfId="0" applyFont="1" applyAlignment="1">
      <alignment horizontal="right" vertical="center" wrapText="1"/>
    </xf>
    <xf numFmtId="2" fontId="13" fillId="4" borderId="31" xfId="0" applyNumberFormat="1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vertical="center" wrapText="1"/>
    </xf>
    <xf numFmtId="0" fontId="0" fillId="0" borderId="18" xfId="0" applyBorder="1"/>
    <xf numFmtId="0" fontId="7" fillId="0" borderId="30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7" fillId="3" borderId="35" xfId="0" applyFont="1" applyFill="1" applyBorder="1" applyAlignment="1">
      <alignment vertical="center" wrapText="1"/>
    </xf>
    <xf numFmtId="2" fontId="11" fillId="4" borderId="36" xfId="0" applyNumberFormat="1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vertical="center" wrapText="1"/>
    </xf>
    <xf numFmtId="0" fontId="7" fillId="3" borderId="37" xfId="2" applyFont="1" applyFill="1" applyBorder="1" applyAlignment="1">
      <alignment vertical="center" wrapText="1"/>
    </xf>
    <xf numFmtId="2" fontId="6" fillId="6" borderId="40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 wrapText="1"/>
    </xf>
    <xf numFmtId="2" fontId="7" fillId="3" borderId="15" xfId="0" applyNumberFormat="1" applyFont="1" applyFill="1" applyBorder="1" applyAlignment="1">
      <alignment horizontal="center" vertical="center" wrapText="1"/>
    </xf>
    <xf numFmtId="2" fontId="7" fillId="3" borderId="34" xfId="0" applyNumberFormat="1" applyFont="1" applyFill="1" applyBorder="1" applyAlignment="1">
      <alignment horizontal="center" vertical="center" wrapText="1"/>
    </xf>
    <xf numFmtId="2" fontId="7" fillId="3" borderId="41" xfId="0" applyNumberFormat="1" applyFont="1" applyFill="1" applyBorder="1" applyAlignment="1">
      <alignment horizontal="center" vertical="center" wrapText="1"/>
    </xf>
    <xf numFmtId="2" fontId="17" fillId="5" borderId="42" xfId="0" applyNumberFormat="1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3" borderId="43" xfId="0" applyFont="1" applyFill="1" applyBorder="1"/>
    <xf numFmtId="0" fontId="7" fillId="3" borderId="39" xfId="0" applyFont="1" applyFill="1" applyBorder="1" applyAlignment="1">
      <alignment vertical="center"/>
    </xf>
    <xf numFmtId="0" fontId="7" fillId="3" borderId="39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 wrapText="1"/>
    </xf>
    <xf numFmtId="0" fontId="6" fillId="0" borderId="39" xfId="0" applyFont="1" applyBorder="1" applyAlignment="1">
      <alignment horizontal="center" vertical="center" wrapText="1"/>
    </xf>
    <xf numFmtId="1" fontId="15" fillId="0" borderId="5" xfId="1" applyNumberFormat="1" applyFont="1" applyFill="1" applyBorder="1" applyAlignment="1" applyProtection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34" xfId="0" applyBorder="1" applyAlignment="1">
      <alignment wrapText="1"/>
    </xf>
    <xf numFmtId="0" fontId="7" fillId="0" borderId="44" xfId="0" applyFont="1" applyBorder="1" applyAlignment="1">
      <alignment vertical="center" wrapText="1"/>
    </xf>
    <xf numFmtId="0" fontId="12" fillId="9" borderId="11" xfId="0" applyFont="1" applyFill="1" applyBorder="1"/>
    <xf numFmtId="0" fontId="2" fillId="0" borderId="41" xfId="0" applyFont="1" applyBorder="1"/>
    <xf numFmtId="0" fontId="5" fillId="10" borderId="27" xfId="0" applyFont="1" applyFill="1" applyBorder="1" applyAlignment="1">
      <alignment horizontal="center" vertical="center" wrapText="1"/>
    </xf>
    <xf numFmtId="0" fontId="5" fillId="10" borderId="28" xfId="0" applyFont="1" applyFill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</cellXfs>
  <cellStyles count="4">
    <cellStyle name="Dziesiętny" xfId="1" builtinId="3"/>
    <cellStyle name="Dziesiętny 2" xfId="3" xr:uid="{29BF2F0C-DF2A-45F5-A55A-59424BAE3105}"/>
    <cellStyle name="Normalny" xfId="0" builtinId="0"/>
    <cellStyle name="Normalny 2" xfId="2" xr:uid="{959DE91A-81C6-40D0-A74A-5F4F8620A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1B0C-EA8B-494D-B313-00A777CD1C09}">
  <sheetPr>
    <pageSetUpPr fitToPage="1"/>
  </sheetPr>
  <dimension ref="A1:H21"/>
  <sheetViews>
    <sheetView workbookViewId="0">
      <pane ySplit="1" topLeftCell="A2" activePane="bottomLeft" state="frozen"/>
      <selection pane="bottomLeft" activeCell="J8" sqref="J8"/>
    </sheetView>
  </sheetViews>
  <sheetFormatPr defaultRowHeight="12.75" x14ac:dyDescent="0.2"/>
  <cols>
    <col min="1" max="1" width="7.140625" style="1" customWidth="1"/>
    <col min="2" max="2" width="4.5703125" style="8" customWidth="1"/>
    <col min="3" max="3" width="38.7109375" style="1" customWidth="1"/>
    <col min="4" max="4" width="16" style="2" customWidth="1"/>
    <col min="5" max="5" width="20.42578125" style="2" customWidth="1"/>
    <col min="6" max="6" width="39.140625" style="1" customWidth="1"/>
    <col min="7" max="253" width="9.140625" style="1"/>
    <col min="254" max="254" width="4.5703125" style="1" customWidth="1"/>
    <col min="255" max="255" width="35.7109375" style="1" customWidth="1"/>
    <col min="256" max="256" width="14.7109375" style="1" customWidth="1"/>
    <col min="257" max="258" width="13.5703125" style="1" customWidth="1"/>
    <col min="259" max="259" width="12" style="1" customWidth="1"/>
    <col min="260" max="261" width="16" style="1" customWidth="1"/>
    <col min="262" max="262" width="24.140625" style="1" customWidth="1"/>
    <col min="263" max="509" width="9.140625" style="1"/>
    <col min="510" max="510" width="4.5703125" style="1" customWidth="1"/>
    <col min="511" max="511" width="35.7109375" style="1" customWidth="1"/>
    <col min="512" max="512" width="14.7109375" style="1" customWidth="1"/>
    <col min="513" max="514" width="13.5703125" style="1" customWidth="1"/>
    <col min="515" max="515" width="12" style="1" customWidth="1"/>
    <col min="516" max="517" width="16" style="1" customWidth="1"/>
    <col min="518" max="518" width="24.140625" style="1" customWidth="1"/>
    <col min="519" max="765" width="9.140625" style="1"/>
    <col min="766" max="766" width="4.5703125" style="1" customWidth="1"/>
    <col min="767" max="767" width="35.7109375" style="1" customWidth="1"/>
    <col min="768" max="768" width="14.7109375" style="1" customWidth="1"/>
    <col min="769" max="770" width="13.5703125" style="1" customWidth="1"/>
    <col min="771" max="771" width="12" style="1" customWidth="1"/>
    <col min="772" max="773" width="16" style="1" customWidth="1"/>
    <col min="774" max="774" width="24.140625" style="1" customWidth="1"/>
    <col min="775" max="1021" width="9.140625" style="1"/>
    <col min="1022" max="1022" width="4.5703125" style="1" customWidth="1"/>
    <col min="1023" max="1023" width="35.7109375" style="1" customWidth="1"/>
    <col min="1024" max="1024" width="14.7109375" style="1" customWidth="1"/>
    <col min="1025" max="1026" width="13.5703125" style="1" customWidth="1"/>
    <col min="1027" max="1027" width="12" style="1" customWidth="1"/>
    <col min="1028" max="1029" width="16" style="1" customWidth="1"/>
    <col min="1030" max="1030" width="24.140625" style="1" customWidth="1"/>
    <col min="1031" max="1277" width="9.140625" style="1"/>
    <col min="1278" max="1278" width="4.5703125" style="1" customWidth="1"/>
    <col min="1279" max="1279" width="35.7109375" style="1" customWidth="1"/>
    <col min="1280" max="1280" width="14.7109375" style="1" customWidth="1"/>
    <col min="1281" max="1282" width="13.5703125" style="1" customWidth="1"/>
    <col min="1283" max="1283" width="12" style="1" customWidth="1"/>
    <col min="1284" max="1285" width="16" style="1" customWidth="1"/>
    <col min="1286" max="1286" width="24.140625" style="1" customWidth="1"/>
    <col min="1287" max="1533" width="9.140625" style="1"/>
    <col min="1534" max="1534" width="4.5703125" style="1" customWidth="1"/>
    <col min="1535" max="1535" width="35.7109375" style="1" customWidth="1"/>
    <col min="1536" max="1536" width="14.7109375" style="1" customWidth="1"/>
    <col min="1537" max="1538" width="13.5703125" style="1" customWidth="1"/>
    <col min="1539" max="1539" width="12" style="1" customWidth="1"/>
    <col min="1540" max="1541" width="16" style="1" customWidth="1"/>
    <col min="1542" max="1542" width="24.140625" style="1" customWidth="1"/>
    <col min="1543" max="1789" width="9.140625" style="1"/>
    <col min="1790" max="1790" width="4.5703125" style="1" customWidth="1"/>
    <col min="1791" max="1791" width="35.7109375" style="1" customWidth="1"/>
    <col min="1792" max="1792" width="14.7109375" style="1" customWidth="1"/>
    <col min="1793" max="1794" width="13.5703125" style="1" customWidth="1"/>
    <col min="1795" max="1795" width="12" style="1" customWidth="1"/>
    <col min="1796" max="1797" width="16" style="1" customWidth="1"/>
    <col min="1798" max="1798" width="24.140625" style="1" customWidth="1"/>
    <col min="1799" max="2045" width="9.140625" style="1"/>
    <col min="2046" max="2046" width="4.5703125" style="1" customWidth="1"/>
    <col min="2047" max="2047" width="35.7109375" style="1" customWidth="1"/>
    <col min="2048" max="2048" width="14.7109375" style="1" customWidth="1"/>
    <col min="2049" max="2050" width="13.5703125" style="1" customWidth="1"/>
    <col min="2051" max="2051" width="12" style="1" customWidth="1"/>
    <col min="2052" max="2053" width="16" style="1" customWidth="1"/>
    <col min="2054" max="2054" width="24.140625" style="1" customWidth="1"/>
    <col min="2055" max="2301" width="9.140625" style="1"/>
    <col min="2302" max="2302" width="4.5703125" style="1" customWidth="1"/>
    <col min="2303" max="2303" width="35.7109375" style="1" customWidth="1"/>
    <col min="2304" max="2304" width="14.7109375" style="1" customWidth="1"/>
    <col min="2305" max="2306" width="13.5703125" style="1" customWidth="1"/>
    <col min="2307" max="2307" width="12" style="1" customWidth="1"/>
    <col min="2308" max="2309" width="16" style="1" customWidth="1"/>
    <col min="2310" max="2310" width="24.140625" style="1" customWidth="1"/>
    <col min="2311" max="2557" width="9.140625" style="1"/>
    <col min="2558" max="2558" width="4.5703125" style="1" customWidth="1"/>
    <col min="2559" max="2559" width="35.7109375" style="1" customWidth="1"/>
    <col min="2560" max="2560" width="14.7109375" style="1" customWidth="1"/>
    <col min="2561" max="2562" width="13.5703125" style="1" customWidth="1"/>
    <col min="2563" max="2563" width="12" style="1" customWidth="1"/>
    <col min="2564" max="2565" width="16" style="1" customWidth="1"/>
    <col min="2566" max="2566" width="24.140625" style="1" customWidth="1"/>
    <col min="2567" max="2813" width="9.140625" style="1"/>
    <col min="2814" max="2814" width="4.5703125" style="1" customWidth="1"/>
    <col min="2815" max="2815" width="35.7109375" style="1" customWidth="1"/>
    <col min="2816" max="2816" width="14.7109375" style="1" customWidth="1"/>
    <col min="2817" max="2818" width="13.5703125" style="1" customWidth="1"/>
    <col min="2819" max="2819" width="12" style="1" customWidth="1"/>
    <col min="2820" max="2821" width="16" style="1" customWidth="1"/>
    <col min="2822" max="2822" width="24.140625" style="1" customWidth="1"/>
    <col min="2823" max="3069" width="9.140625" style="1"/>
    <col min="3070" max="3070" width="4.5703125" style="1" customWidth="1"/>
    <col min="3071" max="3071" width="35.7109375" style="1" customWidth="1"/>
    <col min="3072" max="3072" width="14.7109375" style="1" customWidth="1"/>
    <col min="3073" max="3074" width="13.5703125" style="1" customWidth="1"/>
    <col min="3075" max="3075" width="12" style="1" customWidth="1"/>
    <col min="3076" max="3077" width="16" style="1" customWidth="1"/>
    <col min="3078" max="3078" width="24.140625" style="1" customWidth="1"/>
    <col min="3079" max="3325" width="9.140625" style="1"/>
    <col min="3326" max="3326" width="4.5703125" style="1" customWidth="1"/>
    <col min="3327" max="3327" width="35.7109375" style="1" customWidth="1"/>
    <col min="3328" max="3328" width="14.7109375" style="1" customWidth="1"/>
    <col min="3329" max="3330" width="13.5703125" style="1" customWidth="1"/>
    <col min="3331" max="3331" width="12" style="1" customWidth="1"/>
    <col min="3332" max="3333" width="16" style="1" customWidth="1"/>
    <col min="3334" max="3334" width="24.140625" style="1" customWidth="1"/>
    <col min="3335" max="3581" width="9.140625" style="1"/>
    <col min="3582" max="3582" width="4.5703125" style="1" customWidth="1"/>
    <col min="3583" max="3583" width="35.7109375" style="1" customWidth="1"/>
    <col min="3584" max="3584" width="14.7109375" style="1" customWidth="1"/>
    <col min="3585" max="3586" width="13.5703125" style="1" customWidth="1"/>
    <col min="3587" max="3587" width="12" style="1" customWidth="1"/>
    <col min="3588" max="3589" width="16" style="1" customWidth="1"/>
    <col min="3590" max="3590" width="24.140625" style="1" customWidth="1"/>
    <col min="3591" max="3837" width="9.140625" style="1"/>
    <col min="3838" max="3838" width="4.5703125" style="1" customWidth="1"/>
    <col min="3839" max="3839" width="35.7109375" style="1" customWidth="1"/>
    <col min="3840" max="3840" width="14.7109375" style="1" customWidth="1"/>
    <col min="3841" max="3842" width="13.5703125" style="1" customWidth="1"/>
    <col min="3843" max="3843" width="12" style="1" customWidth="1"/>
    <col min="3844" max="3845" width="16" style="1" customWidth="1"/>
    <col min="3846" max="3846" width="24.140625" style="1" customWidth="1"/>
    <col min="3847" max="4093" width="9.140625" style="1"/>
    <col min="4094" max="4094" width="4.5703125" style="1" customWidth="1"/>
    <col min="4095" max="4095" width="35.7109375" style="1" customWidth="1"/>
    <col min="4096" max="4096" width="14.7109375" style="1" customWidth="1"/>
    <col min="4097" max="4098" width="13.5703125" style="1" customWidth="1"/>
    <col min="4099" max="4099" width="12" style="1" customWidth="1"/>
    <col min="4100" max="4101" width="16" style="1" customWidth="1"/>
    <col min="4102" max="4102" width="24.140625" style="1" customWidth="1"/>
    <col min="4103" max="4349" width="9.140625" style="1"/>
    <col min="4350" max="4350" width="4.5703125" style="1" customWidth="1"/>
    <col min="4351" max="4351" width="35.7109375" style="1" customWidth="1"/>
    <col min="4352" max="4352" width="14.7109375" style="1" customWidth="1"/>
    <col min="4353" max="4354" width="13.5703125" style="1" customWidth="1"/>
    <col min="4355" max="4355" width="12" style="1" customWidth="1"/>
    <col min="4356" max="4357" width="16" style="1" customWidth="1"/>
    <col min="4358" max="4358" width="24.140625" style="1" customWidth="1"/>
    <col min="4359" max="4605" width="9.140625" style="1"/>
    <col min="4606" max="4606" width="4.5703125" style="1" customWidth="1"/>
    <col min="4607" max="4607" width="35.7109375" style="1" customWidth="1"/>
    <col min="4608" max="4608" width="14.7109375" style="1" customWidth="1"/>
    <col min="4609" max="4610" width="13.5703125" style="1" customWidth="1"/>
    <col min="4611" max="4611" width="12" style="1" customWidth="1"/>
    <col min="4612" max="4613" width="16" style="1" customWidth="1"/>
    <col min="4614" max="4614" width="24.140625" style="1" customWidth="1"/>
    <col min="4615" max="4861" width="9.140625" style="1"/>
    <col min="4862" max="4862" width="4.5703125" style="1" customWidth="1"/>
    <col min="4863" max="4863" width="35.7109375" style="1" customWidth="1"/>
    <col min="4864" max="4864" width="14.7109375" style="1" customWidth="1"/>
    <col min="4865" max="4866" width="13.5703125" style="1" customWidth="1"/>
    <col min="4867" max="4867" width="12" style="1" customWidth="1"/>
    <col min="4868" max="4869" width="16" style="1" customWidth="1"/>
    <col min="4870" max="4870" width="24.140625" style="1" customWidth="1"/>
    <col min="4871" max="5117" width="9.140625" style="1"/>
    <col min="5118" max="5118" width="4.5703125" style="1" customWidth="1"/>
    <col min="5119" max="5119" width="35.7109375" style="1" customWidth="1"/>
    <col min="5120" max="5120" width="14.7109375" style="1" customWidth="1"/>
    <col min="5121" max="5122" width="13.5703125" style="1" customWidth="1"/>
    <col min="5123" max="5123" width="12" style="1" customWidth="1"/>
    <col min="5124" max="5125" width="16" style="1" customWidth="1"/>
    <col min="5126" max="5126" width="24.140625" style="1" customWidth="1"/>
    <col min="5127" max="5373" width="9.140625" style="1"/>
    <col min="5374" max="5374" width="4.5703125" style="1" customWidth="1"/>
    <col min="5375" max="5375" width="35.7109375" style="1" customWidth="1"/>
    <col min="5376" max="5376" width="14.7109375" style="1" customWidth="1"/>
    <col min="5377" max="5378" width="13.5703125" style="1" customWidth="1"/>
    <col min="5379" max="5379" width="12" style="1" customWidth="1"/>
    <col min="5380" max="5381" width="16" style="1" customWidth="1"/>
    <col min="5382" max="5382" width="24.140625" style="1" customWidth="1"/>
    <col min="5383" max="5629" width="9.140625" style="1"/>
    <col min="5630" max="5630" width="4.5703125" style="1" customWidth="1"/>
    <col min="5631" max="5631" width="35.7109375" style="1" customWidth="1"/>
    <col min="5632" max="5632" width="14.7109375" style="1" customWidth="1"/>
    <col min="5633" max="5634" width="13.5703125" style="1" customWidth="1"/>
    <col min="5635" max="5635" width="12" style="1" customWidth="1"/>
    <col min="5636" max="5637" width="16" style="1" customWidth="1"/>
    <col min="5638" max="5638" width="24.140625" style="1" customWidth="1"/>
    <col min="5639" max="5885" width="9.140625" style="1"/>
    <col min="5886" max="5886" width="4.5703125" style="1" customWidth="1"/>
    <col min="5887" max="5887" width="35.7109375" style="1" customWidth="1"/>
    <col min="5888" max="5888" width="14.7109375" style="1" customWidth="1"/>
    <col min="5889" max="5890" width="13.5703125" style="1" customWidth="1"/>
    <col min="5891" max="5891" width="12" style="1" customWidth="1"/>
    <col min="5892" max="5893" width="16" style="1" customWidth="1"/>
    <col min="5894" max="5894" width="24.140625" style="1" customWidth="1"/>
    <col min="5895" max="6141" width="9.140625" style="1"/>
    <col min="6142" max="6142" width="4.5703125" style="1" customWidth="1"/>
    <col min="6143" max="6143" width="35.7109375" style="1" customWidth="1"/>
    <col min="6144" max="6144" width="14.7109375" style="1" customWidth="1"/>
    <col min="6145" max="6146" width="13.5703125" style="1" customWidth="1"/>
    <col min="6147" max="6147" width="12" style="1" customWidth="1"/>
    <col min="6148" max="6149" width="16" style="1" customWidth="1"/>
    <col min="6150" max="6150" width="24.140625" style="1" customWidth="1"/>
    <col min="6151" max="6397" width="9.140625" style="1"/>
    <col min="6398" max="6398" width="4.5703125" style="1" customWidth="1"/>
    <col min="6399" max="6399" width="35.7109375" style="1" customWidth="1"/>
    <col min="6400" max="6400" width="14.7109375" style="1" customWidth="1"/>
    <col min="6401" max="6402" width="13.5703125" style="1" customWidth="1"/>
    <col min="6403" max="6403" width="12" style="1" customWidth="1"/>
    <col min="6404" max="6405" width="16" style="1" customWidth="1"/>
    <col min="6406" max="6406" width="24.140625" style="1" customWidth="1"/>
    <col min="6407" max="6653" width="9.140625" style="1"/>
    <col min="6654" max="6654" width="4.5703125" style="1" customWidth="1"/>
    <col min="6655" max="6655" width="35.7109375" style="1" customWidth="1"/>
    <col min="6656" max="6656" width="14.7109375" style="1" customWidth="1"/>
    <col min="6657" max="6658" width="13.5703125" style="1" customWidth="1"/>
    <col min="6659" max="6659" width="12" style="1" customWidth="1"/>
    <col min="6660" max="6661" width="16" style="1" customWidth="1"/>
    <col min="6662" max="6662" width="24.140625" style="1" customWidth="1"/>
    <col min="6663" max="6909" width="9.140625" style="1"/>
    <col min="6910" max="6910" width="4.5703125" style="1" customWidth="1"/>
    <col min="6911" max="6911" width="35.7109375" style="1" customWidth="1"/>
    <col min="6912" max="6912" width="14.7109375" style="1" customWidth="1"/>
    <col min="6913" max="6914" width="13.5703125" style="1" customWidth="1"/>
    <col min="6915" max="6915" width="12" style="1" customWidth="1"/>
    <col min="6916" max="6917" width="16" style="1" customWidth="1"/>
    <col min="6918" max="6918" width="24.140625" style="1" customWidth="1"/>
    <col min="6919" max="7165" width="9.140625" style="1"/>
    <col min="7166" max="7166" width="4.5703125" style="1" customWidth="1"/>
    <col min="7167" max="7167" width="35.7109375" style="1" customWidth="1"/>
    <col min="7168" max="7168" width="14.7109375" style="1" customWidth="1"/>
    <col min="7169" max="7170" width="13.5703125" style="1" customWidth="1"/>
    <col min="7171" max="7171" width="12" style="1" customWidth="1"/>
    <col min="7172" max="7173" width="16" style="1" customWidth="1"/>
    <col min="7174" max="7174" width="24.140625" style="1" customWidth="1"/>
    <col min="7175" max="7421" width="9.140625" style="1"/>
    <col min="7422" max="7422" width="4.5703125" style="1" customWidth="1"/>
    <col min="7423" max="7423" width="35.7109375" style="1" customWidth="1"/>
    <col min="7424" max="7424" width="14.7109375" style="1" customWidth="1"/>
    <col min="7425" max="7426" width="13.5703125" style="1" customWidth="1"/>
    <col min="7427" max="7427" width="12" style="1" customWidth="1"/>
    <col min="7428" max="7429" width="16" style="1" customWidth="1"/>
    <col min="7430" max="7430" width="24.140625" style="1" customWidth="1"/>
    <col min="7431" max="7677" width="9.140625" style="1"/>
    <col min="7678" max="7678" width="4.5703125" style="1" customWidth="1"/>
    <col min="7679" max="7679" width="35.7109375" style="1" customWidth="1"/>
    <col min="7680" max="7680" width="14.7109375" style="1" customWidth="1"/>
    <col min="7681" max="7682" width="13.5703125" style="1" customWidth="1"/>
    <col min="7683" max="7683" width="12" style="1" customWidth="1"/>
    <col min="7684" max="7685" width="16" style="1" customWidth="1"/>
    <col min="7686" max="7686" width="24.140625" style="1" customWidth="1"/>
    <col min="7687" max="7933" width="9.140625" style="1"/>
    <col min="7934" max="7934" width="4.5703125" style="1" customWidth="1"/>
    <col min="7935" max="7935" width="35.7109375" style="1" customWidth="1"/>
    <col min="7936" max="7936" width="14.7109375" style="1" customWidth="1"/>
    <col min="7937" max="7938" width="13.5703125" style="1" customWidth="1"/>
    <col min="7939" max="7939" width="12" style="1" customWidth="1"/>
    <col min="7940" max="7941" width="16" style="1" customWidth="1"/>
    <col min="7942" max="7942" width="24.140625" style="1" customWidth="1"/>
    <col min="7943" max="8189" width="9.140625" style="1"/>
    <col min="8190" max="8190" width="4.5703125" style="1" customWidth="1"/>
    <col min="8191" max="8191" width="35.7109375" style="1" customWidth="1"/>
    <col min="8192" max="8192" width="14.7109375" style="1" customWidth="1"/>
    <col min="8193" max="8194" width="13.5703125" style="1" customWidth="1"/>
    <col min="8195" max="8195" width="12" style="1" customWidth="1"/>
    <col min="8196" max="8197" width="16" style="1" customWidth="1"/>
    <col min="8198" max="8198" width="24.140625" style="1" customWidth="1"/>
    <col min="8199" max="8445" width="9.140625" style="1"/>
    <col min="8446" max="8446" width="4.5703125" style="1" customWidth="1"/>
    <col min="8447" max="8447" width="35.7109375" style="1" customWidth="1"/>
    <col min="8448" max="8448" width="14.7109375" style="1" customWidth="1"/>
    <col min="8449" max="8450" width="13.5703125" style="1" customWidth="1"/>
    <col min="8451" max="8451" width="12" style="1" customWidth="1"/>
    <col min="8452" max="8453" width="16" style="1" customWidth="1"/>
    <col min="8454" max="8454" width="24.140625" style="1" customWidth="1"/>
    <col min="8455" max="8701" width="9.140625" style="1"/>
    <col min="8702" max="8702" width="4.5703125" style="1" customWidth="1"/>
    <col min="8703" max="8703" width="35.7109375" style="1" customWidth="1"/>
    <col min="8704" max="8704" width="14.7109375" style="1" customWidth="1"/>
    <col min="8705" max="8706" width="13.5703125" style="1" customWidth="1"/>
    <col min="8707" max="8707" width="12" style="1" customWidth="1"/>
    <col min="8708" max="8709" width="16" style="1" customWidth="1"/>
    <col min="8710" max="8710" width="24.140625" style="1" customWidth="1"/>
    <col min="8711" max="8957" width="9.140625" style="1"/>
    <col min="8958" max="8958" width="4.5703125" style="1" customWidth="1"/>
    <col min="8959" max="8959" width="35.7109375" style="1" customWidth="1"/>
    <col min="8960" max="8960" width="14.7109375" style="1" customWidth="1"/>
    <col min="8961" max="8962" width="13.5703125" style="1" customWidth="1"/>
    <col min="8963" max="8963" width="12" style="1" customWidth="1"/>
    <col min="8964" max="8965" width="16" style="1" customWidth="1"/>
    <col min="8966" max="8966" width="24.140625" style="1" customWidth="1"/>
    <col min="8967" max="9213" width="9.140625" style="1"/>
    <col min="9214" max="9214" width="4.5703125" style="1" customWidth="1"/>
    <col min="9215" max="9215" width="35.7109375" style="1" customWidth="1"/>
    <col min="9216" max="9216" width="14.7109375" style="1" customWidth="1"/>
    <col min="9217" max="9218" width="13.5703125" style="1" customWidth="1"/>
    <col min="9219" max="9219" width="12" style="1" customWidth="1"/>
    <col min="9220" max="9221" width="16" style="1" customWidth="1"/>
    <col min="9222" max="9222" width="24.140625" style="1" customWidth="1"/>
    <col min="9223" max="9469" width="9.140625" style="1"/>
    <col min="9470" max="9470" width="4.5703125" style="1" customWidth="1"/>
    <col min="9471" max="9471" width="35.7109375" style="1" customWidth="1"/>
    <col min="9472" max="9472" width="14.7109375" style="1" customWidth="1"/>
    <col min="9473" max="9474" width="13.5703125" style="1" customWidth="1"/>
    <col min="9475" max="9475" width="12" style="1" customWidth="1"/>
    <col min="9476" max="9477" width="16" style="1" customWidth="1"/>
    <col min="9478" max="9478" width="24.140625" style="1" customWidth="1"/>
    <col min="9479" max="9725" width="9.140625" style="1"/>
    <col min="9726" max="9726" width="4.5703125" style="1" customWidth="1"/>
    <col min="9727" max="9727" width="35.7109375" style="1" customWidth="1"/>
    <col min="9728" max="9728" width="14.7109375" style="1" customWidth="1"/>
    <col min="9729" max="9730" width="13.5703125" style="1" customWidth="1"/>
    <col min="9731" max="9731" width="12" style="1" customWidth="1"/>
    <col min="9732" max="9733" width="16" style="1" customWidth="1"/>
    <col min="9734" max="9734" width="24.140625" style="1" customWidth="1"/>
    <col min="9735" max="9981" width="9.140625" style="1"/>
    <col min="9982" max="9982" width="4.5703125" style="1" customWidth="1"/>
    <col min="9983" max="9983" width="35.7109375" style="1" customWidth="1"/>
    <col min="9984" max="9984" width="14.7109375" style="1" customWidth="1"/>
    <col min="9985" max="9986" width="13.5703125" style="1" customWidth="1"/>
    <col min="9987" max="9987" width="12" style="1" customWidth="1"/>
    <col min="9988" max="9989" width="16" style="1" customWidth="1"/>
    <col min="9990" max="9990" width="24.140625" style="1" customWidth="1"/>
    <col min="9991" max="10237" width="9.140625" style="1"/>
    <col min="10238" max="10238" width="4.5703125" style="1" customWidth="1"/>
    <col min="10239" max="10239" width="35.7109375" style="1" customWidth="1"/>
    <col min="10240" max="10240" width="14.7109375" style="1" customWidth="1"/>
    <col min="10241" max="10242" width="13.5703125" style="1" customWidth="1"/>
    <col min="10243" max="10243" width="12" style="1" customWidth="1"/>
    <col min="10244" max="10245" width="16" style="1" customWidth="1"/>
    <col min="10246" max="10246" width="24.140625" style="1" customWidth="1"/>
    <col min="10247" max="10493" width="9.140625" style="1"/>
    <col min="10494" max="10494" width="4.5703125" style="1" customWidth="1"/>
    <col min="10495" max="10495" width="35.7109375" style="1" customWidth="1"/>
    <col min="10496" max="10496" width="14.7109375" style="1" customWidth="1"/>
    <col min="10497" max="10498" width="13.5703125" style="1" customWidth="1"/>
    <col min="10499" max="10499" width="12" style="1" customWidth="1"/>
    <col min="10500" max="10501" width="16" style="1" customWidth="1"/>
    <col min="10502" max="10502" width="24.140625" style="1" customWidth="1"/>
    <col min="10503" max="10749" width="9.140625" style="1"/>
    <col min="10750" max="10750" width="4.5703125" style="1" customWidth="1"/>
    <col min="10751" max="10751" width="35.7109375" style="1" customWidth="1"/>
    <col min="10752" max="10752" width="14.7109375" style="1" customWidth="1"/>
    <col min="10753" max="10754" width="13.5703125" style="1" customWidth="1"/>
    <col min="10755" max="10755" width="12" style="1" customWidth="1"/>
    <col min="10756" max="10757" width="16" style="1" customWidth="1"/>
    <col min="10758" max="10758" width="24.140625" style="1" customWidth="1"/>
    <col min="10759" max="11005" width="9.140625" style="1"/>
    <col min="11006" max="11006" width="4.5703125" style="1" customWidth="1"/>
    <col min="11007" max="11007" width="35.7109375" style="1" customWidth="1"/>
    <col min="11008" max="11008" width="14.7109375" style="1" customWidth="1"/>
    <col min="11009" max="11010" width="13.5703125" style="1" customWidth="1"/>
    <col min="11011" max="11011" width="12" style="1" customWidth="1"/>
    <col min="11012" max="11013" width="16" style="1" customWidth="1"/>
    <col min="11014" max="11014" width="24.140625" style="1" customWidth="1"/>
    <col min="11015" max="11261" width="9.140625" style="1"/>
    <col min="11262" max="11262" width="4.5703125" style="1" customWidth="1"/>
    <col min="11263" max="11263" width="35.7109375" style="1" customWidth="1"/>
    <col min="11264" max="11264" width="14.7109375" style="1" customWidth="1"/>
    <col min="11265" max="11266" width="13.5703125" style="1" customWidth="1"/>
    <col min="11267" max="11267" width="12" style="1" customWidth="1"/>
    <col min="11268" max="11269" width="16" style="1" customWidth="1"/>
    <col min="11270" max="11270" width="24.140625" style="1" customWidth="1"/>
    <col min="11271" max="11517" width="9.140625" style="1"/>
    <col min="11518" max="11518" width="4.5703125" style="1" customWidth="1"/>
    <col min="11519" max="11519" width="35.7109375" style="1" customWidth="1"/>
    <col min="11520" max="11520" width="14.7109375" style="1" customWidth="1"/>
    <col min="11521" max="11522" width="13.5703125" style="1" customWidth="1"/>
    <col min="11523" max="11523" width="12" style="1" customWidth="1"/>
    <col min="11524" max="11525" width="16" style="1" customWidth="1"/>
    <col min="11526" max="11526" width="24.140625" style="1" customWidth="1"/>
    <col min="11527" max="11773" width="9.140625" style="1"/>
    <col min="11774" max="11774" width="4.5703125" style="1" customWidth="1"/>
    <col min="11775" max="11775" width="35.7109375" style="1" customWidth="1"/>
    <col min="11776" max="11776" width="14.7109375" style="1" customWidth="1"/>
    <col min="11777" max="11778" width="13.5703125" style="1" customWidth="1"/>
    <col min="11779" max="11779" width="12" style="1" customWidth="1"/>
    <col min="11780" max="11781" width="16" style="1" customWidth="1"/>
    <col min="11782" max="11782" width="24.140625" style="1" customWidth="1"/>
    <col min="11783" max="12029" width="9.140625" style="1"/>
    <col min="12030" max="12030" width="4.5703125" style="1" customWidth="1"/>
    <col min="12031" max="12031" width="35.7109375" style="1" customWidth="1"/>
    <col min="12032" max="12032" width="14.7109375" style="1" customWidth="1"/>
    <col min="12033" max="12034" width="13.5703125" style="1" customWidth="1"/>
    <col min="12035" max="12035" width="12" style="1" customWidth="1"/>
    <col min="12036" max="12037" width="16" style="1" customWidth="1"/>
    <col min="12038" max="12038" width="24.140625" style="1" customWidth="1"/>
    <col min="12039" max="12285" width="9.140625" style="1"/>
    <col min="12286" max="12286" width="4.5703125" style="1" customWidth="1"/>
    <col min="12287" max="12287" width="35.7109375" style="1" customWidth="1"/>
    <col min="12288" max="12288" width="14.7109375" style="1" customWidth="1"/>
    <col min="12289" max="12290" width="13.5703125" style="1" customWidth="1"/>
    <col min="12291" max="12291" width="12" style="1" customWidth="1"/>
    <col min="12292" max="12293" width="16" style="1" customWidth="1"/>
    <col min="12294" max="12294" width="24.140625" style="1" customWidth="1"/>
    <col min="12295" max="12541" width="9.140625" style="1"/>
    <col min="12542" max="12542" width="4.5703125" style="1" customWidth="1"/>
    <col min="12543" max="12543" width="35.7109375" style="1" customWidth="1"/>
    <col min="12544" max="12544" width="14.7109375" style="1" customWidth="1"/>
    <col min="12545" max="12546" width="13.5703125" style="1" customWidth="1"/>
    <col min="12547" max="12547" width="12" style="1" customWidth="1"/>
    <col min="12548" max="12549" width="16" style="1" customWidth="1"/>
    <col min="12550" max="12550" width="24.140625" style="1" customWidth="1"/>
    <col min="12551" max="12797" width="9.140625" style="1"/>
    <col min="12798" max="12798" width="4.5703125" style="1" customWidth="1"/>
    <col min="12799" max="12799" width="35.7109375" style="1" customWidth="1"/>
    <col min="12800" max="12800" width="14.7109375" style="1" customWidth="1"/>
    <col min="12801" max="12802" width="13.5703125" style="1" customWidth="1"/>
    <col min="12803" max="12803" width="12" style="1" customWidth="1"/>
    <col min="12804" max="12805" width="16" style="1" customWidth="1"/>
    <col min="12806" max="12806" width="24.140625" style="1" customWidth="1"/>
    <col min="12807" max="13053" width="9.140625" style="1"/>
    <col min="13054" max="13054" width="4.5703125" style="1" customWidth="1"/>
    <col min="13055" max="13055" width="35.7109375" style="1" customWidth="1"/>
    <col min="13056" max="13056" width="14.7109375" style="1" customWidth="1"/>
    <col min="13057" max="13058" width="13.5703125" style="1" customWidth="1"/>
    <col min="13059" max="13059" width="12" style="1" customWidth="1"/>
    <col min="13060" max="13061" width="16" style="1" customWidth="1"/>
    <col min="13062" max="13062" width="24.140625" style="1" customWidth="1"/>
    <col min="13063" max="13309" width="9.140625" style="1"/>
    <col min="13310" max="13310" width="4.5703125" style="1" customWidth="1"/>
    <col min="13311" max="13311" width="35.7109375" style="1" customWidth="1"/>
    <col min="13312" max="13312" width="14.7109375" style="1" customWidth="1"/>
    <col min="13313" max="13314" width="13.5703125" style="1" customWidth="1"/>
    <col min="13315" max="13315" width="12" style="1" customWidth="1"/>
    <col min="13316" max="13317" width="16" style="1" customWidth="1"/>
    <col min="13318" max="13318" width="24.140625" style="1" customWidth="1"/>
    <col min="13319" max="13565" width="9.140625" style="1"/>
    <col min="13566" max="13566" width="4.5703125" style="1" customWidth="1"/>
    <col min="13567" max="13567" width="35.7109375" style="1" customWidth="1"/>
    <col min="13568" max="13568" width="14.7109375" style="1" customWidth="1"/>
    <col min="13569" max="13570" width="13.5703125" style="1" customWidth="1"/>
    <col min="13571" max="13571" width="12" style="1" customWidth="1"/>
    <col min="13572" max="13573" width="16" style="1" customWidth="1"/>
    <col min="13574" max="13574" width="24.140625" style="1" customWidth="1"/>
    <col min="13575" max="13821" width="9.140625" style="1"/>
    <col min="13822" max="13822" width="4.5703125" style="1" customWidth="1"/>
    <col min="13823" max="13823" width="35.7109375" style="1" customWidth="1"/>
    <col min="13824" max="13824" width="14.7109375" style="1" customWidth="1"/>
    <col min="13825" max="13826" width="13.5703125" style="1" customWidth="1"/>
    <col min="13827" max="13827" width="12" style="1" customWidth="1"/>
    <col min="13828" max="13829" width="16" style="1" customWidth="1"/>
    <col min="13830" max="13830" width="24.140625" style="1" customWidth="1"/>
    <col min="13831" max="14077" width="9.140625" style="1"/>
    <col min="14078" max="14078" width="4.5703125" style="1" customWidth="1"/>
    <col min="14079" max="14079" width="35.7109375" style="1" customWidth="1"/>
    <col min="14080" max="14080" width="14.7109375" style="1" customWidth="1"/>
    <col min="14081" max="14082" width="13.5703125" style="1" customWidth="1"/>
    <col min="14083" max="14083" width="12" style="1" customWidth="1"/>
    <col min="14084" max="14085" width="16" style="1" customWidth="1"/>
    <col min="14086" max="14086" width="24.140625" style="1" customWidth="1"/>
    <col min="14087" max="14333" width="9.140625" style="1"/>
    <col min="14334" max="14334" width="4.5703125" style="1" customWidth="1"/>
    <col min="14335" max="14335" width="35.7109375" style="1" customWidth="1"/>
    <col min="14336" max="14336" width="14.7109375" style="1" customWidth="1"/>
    <col min="14337" max="14338" width="13.5703125" style="1" customWidth="1"/>
    <col min="14339" max="14339" width="12" style="1" customWidth="1"/>
    <col min="14340" max="14341" width="16" style="1" customWidth="1"/>
    <col min="14342" max="14342" width="24.140625" style="1" customWidth="1"/>
    <col min="14343" max="14589" width="9.140625" style="1"/>
    <col min="14590" max="14590" width="4.5703125" style="1" customWidth="1"/>
    <col min="14591" max="14591" width="35.7109375" style="1" customWidth="1"/>
    <col min="14592" max="14592" width="14.7109375" style="1" customWidth="1"/>
    <col min="14593" max="14594" width="13.5703125" style="1" customWidth="1"/>
    <col min="14595" max="14595" width="12" style="1" customWidth="1"/>
    <col min="14596" max="14597" width="16" style="1" customWidth="1"/>
    <col min="14598" max="14598" width="24.140625" style="1" customWidth="1"/>
    <col min="14599" max="14845" width="9.140625" style="1"/>
    <col min="14846" max="14846" width="4.5703125" style="1" customWidth="1"/>
    <col min="14847" max="14847" width="35.7109375" style="1" customWidth="1"/>
    <col min="14848" max="14848" width="14.7109375" style="1" customWidth="1"/>
    <col min="14849" max="14850" width="13.5703125" style="1" customWidth="1"/>
    <col min="14851" max="14851" width="12" style="1" customWidth="1"/>
    <col min="14852" max="14853" width="16" style="1" customWidth="1"/>
    <col min="14854" max="14854" width="24.140625" style="1" customWidth="1"/>
    <col min="14855" max="15101" width="9.140625" style="1"/>
    <col min="15102" max="15102" width="4.5703125" style="1" customWidth="1"/>
    <col min="15103" max="15103" width="35.7109375" style="1" customWidth="1"/>
    <col min="15104" max="15104" width="14.7109375" style="1" customWidth="1"/>
    <col min="15105" max="15106" width="13.5703125" style="1" customWidth="1"/>
    <col min="15107" max="15107" width="12" style="1" customWidth="1"/>
    <col min="15108" max="15109" width="16" style="1" customWidth="1"/>
    <col min="15110" max="15110" width="24.140625" style="1" customWidth="1"/>
    <col min="15111" max="15357" width="9.140625" style="1"/>
    <col min="15358" max="15358" width="4.5703125" style="1" customWidth="1"/>
    <col min="15359" max="15359" width="35.7109375" style="1" customWidth="1"/>
    <col min="15360" max="15360" width="14.7109375" style="1" customWidth="1"/>
    <col min="15361" max="15362" width="13.5703125" style="1" customWidth="1"/>
    <col min="15363" max="15363" width="12" style="1" customWidth="1"/>
    <col min="15364" max="15365" width="16" style="1" customWidth="1"/>
    <col min="15366" max="15366" width="24.140625" style="1" customWidth="1"/>
    <col min="15367" max="15613" width="9.140625" style="1"/>
    <col min="15614" max="15614" width="4.5703125" style="1" customWidth="1"/>
    <col min="15615" max="15615" width="35.7109375" style="1" customWidth="1"/>
    <col min="15616" max="15616" width="14.7109375" style="1" customWidth="1"/>
    <col min="15617" max="15618" width="13.5703125" style="1" customWidth="1"/>
    <col min="15619" max="15619" width="12" style="1" customWidth="1"/>
    <col min="15620" max="15621" width="16" style="1" customWidth="1"/>
    <col min="15622" max="15622" width="24.140625" style="1" customWidth="1"/>
    <col min="15623" max="15869" width="9.140625" style="1"/>
    <col min="15870" max="15870" width="4.5703125" style="1" customWidth="1"/>
    <col min="15871" max="15871" width="35.7109375" style="1" customWidth="1"/>
    <col min="15872" max="15872" width="14.7109375" style="1" customWidth="1"/>
    <col min="15873" max="15874" width="13.5703125" style="1" customWidth="1"/>
    <col min="15875" max="15875" width="12" style="1" customWidth="1"/>
    <col min="15876" max="15877" width="16" style="1" customWidth="1"/>
    <col min="15878" max="15878" width="24.140625" style="1" customWidth="1"/>
    <col min="15879" max="16125" width="9.140625" style="1"/>
    <col min="16126" max="16126" width="4.5703125" style="1" customWidth="1"/>
    <col min="16127" max="16127" width="35.7109375" style="1" customWidth="1"/>
    <col min="16128" max="16128" width="14.7109375" style="1" customWidth="1"/>
    <col min="16129" max="16130" width="13.5703125" style="1" customWidth="1"/>
    <col min="16131" max="16131" width="12" style="1" customWidth="1"/>
    <col min="16132" max="16133" width="16" style="1" customWidth="1"/>
    <col min="16134" max="16134" width="24.140625" style="1" customWidth="1"/>
    <col min="16135" max="16380" width="9.140625" style="1"/>
    <col min="16381" max="16384" width="9.140625" style="1" customWidth="1"/>
  </cols>
  <sheetData>
    <row r="1" spans="1:8" ht="39.75" customHeight="1" x14ac:dyDescent="0.25">
      <c r="B1" s="97" t="s">
        <v>360</v>
      </c>
      <c r="C1" s="97"/>
      <c r="D1" s="97"/>
      <c r="E1" s="97"/>
      <c r="F1" s="63" t="s">
        <v>359</v>
      </c>
    </row>
    <row r="2" spans="1:8" ht="37.5" customHeight="1" x14ac:dyDescent="0.2">
      <c r="A2" s="60"/>
      <c r="B2" s="3"/>
      <c r="C2" s="4"/>
    </row>
    <row r="3" spans="1:8" ht="50.25" customHeight="1" x14ac:dyDescent="0.2">
      <c r="A3" s="62"/>
      <c r="B3" s="94" t="s">
        <v>358</v>
      </c>
      <c r="C3" s="95"/>
      <c r="D3" s="95"/>
      <c r="E3" s="95"/>
      <c r="F3" s="96"/>
    </row>
    <row r="4" spans="1:8" ht="13.5" thickBot="1" x14ac:dyDescent="0.25">
      <c r="A4" s="60"/>
    </row>
    <row r="5" spans="1:8" ht="51" x14ac:dyDescent="0.2">
      <c r="B5" s="11" t="s">
        <v>1</v>
      </c>
      <c r="C5" s="24"/>
      <c r="D5" s="25" t="s">
        <v>9</v>
      </c>
      <c r="E5" s="74" t="s">
        <v>10</v>
      </c>
      <c r="F5" s="85"/>
      <c r="G5" s="80"/>
      <c r="H5" s="60"/>
    </row>
    <row r="6" spans="1:8" ht="44.25" customHeight="1" x14ac:dyDescent="0.2">
      <c r="B6" s="26">
        <v>1</v>
      </c>
      <c r="C6" s="47" t="s">
        <v>14</v>
      </c>
      <c r="D6" s="16">
        <f>'Piętro O'!$G$23</f>
        <v>31</v>
      </c>
      <c r="E6" s="75">
        <f>'Piętro O'!$H$23</f>
        <v>163.71</v>
      </c>
      <c r="F6" s="82"/>
      <c r="G6" s="81"/>
      <c r="H6" s="60"/>
    </row>
    <row r="7" spans="1:8" ht="39.75" customHeight="1" x14ac:dyDescent="0.2">
      <c r="B7" s="26">
        <v>3</v>
      </c>
      <c r="C7" s="47" t="s">
        <v>15</v>
      </c>
      <c r="D7" s="20">
        <f>'Piętro II'!$G$18</f>
        <v>18</v>
      </c>
      <c r="E7" s="76">
        <f>'Piętro II'!$H$18</f>
        <v>98.309999999999988</v>
      </c>
      <c r="F7" s="83"/>
      <c r="G7" s="80"/>
      <c r="H7" s="60"/>
    </row>
    <row r="8" spans="1:8" ht="58.5" customHeight="1" x14ac:dyDescent="0.2">
      <c r="B8" s="26">
        <v>4</v>
      </c>
      <c r="C8" s="48" t="s">
        <v>28</v>
      </c>
      <c r="D8" s="29">
        <f>'Piętro III'!$G$13</f>
        <v>10</v>
      </c>
      <c r="E8" s="76">
        <f>'Piętro III'!$H$13</f>
        <v>65.989999999999995</v>
      </c>
      <c r="F8" s="83"/>
    </row>
    <row r="9" spans="1:8" ht="41.25" customHeight="1" x14ac:dyDescent="0.2">
      <c r="B9" s="26">
        <v>5</v>
      </c>
      <c r="C9" s="47" t="s">
        <v>17</v>
      </c>
      <c r="D9" s="20">
        <f>'Piętro IV'!$K$28</f>
        <v>30</v>
      </c>
      <c r="E9" s="76">
        <f>'Piętro IV'!$L$28</f>
        <v>203.08999999999997</v>
      </c>
      <c r="F9" s="83"/>
    </row>
    <row r="10" spans="1:8" ht="42.75" customHeight="1" x14ac:dyDescent="0.2">
      <c r="B10" s="26">
        <v>6</v>
      </c>
      <c r="C10" s="47" t="s">
        <v>18</v>
      </c>
      <c r="D10" s="20">
        <f>'Piętro V'!$G$25</f>
        <v>30</v>
      </c>
      <c r="E10" s="76">
        <f>'Piętro V'!$H$25</f>
        <v>204.69999999999996</v>
      </c>
      <c r="F10" s="83"/>
    </row>
    <row r="11" spans="1:8" ht="46.5" customHeight="1" x14ac:dyDescent="0.2">
      <c r="B11" s="26">
        <v>7</v>
      </c>
      <c r="C11" s="47" t="s">
        <v>19</v>
      </c>
      <c r="D11" s="20">
        <f>'Piętro VI'!$G$26</f>
        <v>28</v>
      </c>
      <c r="E11" s="76">
        <f>'Piętro VI'!$H$26</f>
        <v>190.02</v>
      </c>
      <c r="F11" s="83"/>
    </row>
    <row r="12" spans="1:8" ht="48" customHeight="1" x14ac:dyDescent="0.2">
      <c r="B12" s="26">
        <v>8</v>
      </c>
      <c r="C12" s="47" t="s">
        <v>20</v>
      </c>
      <c r="D12" s="20">
        <f>'Piętro VII'!$G$27</f>
        <v>28</v>
      </c>
      <c r="E12" s="76">
        <f>'Piętro VII'!$H$27</f>
        <v>197.45999999999998</v>
      </c>
      <c r="F12" s="83"/>
    </row>
    <row r="13" spans="1:8" ht="44.25" customHeight="1" x14ac:dyDescent="0.2">
      <c r="B13" s="26">
        <v>9</v>
      </c>
      <c r="C13" s="47" t="s">
        <v>21</v>
      </c>
      <c r="D13" s="20">
        <f>'Piętro VIII'!$G$23</f>
        <v>25</v>
      </c>
      <c r="E13" s="76">
        <f>'Piętro VIII'!$H$23</f>
        <v>158.54</v>
      </c>
      <c r="F13" s="83"/>
    </row>
    <row r="14" spans="1:8" ht="46.5" customHeight="1" x14ac:dyDescent="0.2">
      <c r="B14" s="26">
        <v>10</v>
      </c>
      <c r="C14" s="47" t="s">
        <v>22</v>
      </c>
      <c r="D14" s="20">
        <f>'Piętro IX'!$G$28</f>
        <v>30</v>
      </c>
      <c r="E14" s="76">
        <f>'Piętro IX'!$H$28</f>
        <v>217.27999999999994</v>
      </c>
      <c r="F14" s="83"/>
    </row>
    <row r="15" spans="1:8" ht="49.5" customHeight="1" x14ac:dyDescent="0.2">
      <c r="B15" s="26">
        <v>11</v>
      </c>
      <c r="C15" s="47" t="s">
        <v>23</v>
      </c>
      <c r="D15" s="16">
        <f>'Piętro X'!$G$23</f>
        <v>23</v>
      </c>
      <c r="E15" s="75">
        <f>'Piętro X'!$H$23</f>
        <v>204.92</v>
      </c>
      <c r="F15" s="83"/>
    </row>
    <row r="16" spans="1:8" ht="54.75" customHeight="1" x14ac:dyDescent="0.2">
      <c r="B16" s="26">
        <v>12</v>
      </c>
      <c r="C16" s="47" t="s">
        <v>24</v>
      </c>
      <c r="D16" s="58">
        <f>'Piętro XI'!$G$28</f>
        <v>32</v>
      </c>
      <c r="E16" s="77">
        <f>'Piętro XI'!$H$28</f>
        <v>201.44000000000005</v>
      </c>
      <c r="F16" s="83"/>
    </row>
    <row r="17" spans="2:6" ht="41.25" customHeight="1" x14ac:dyDescent="0.2">
      <c r="B17" s="26">
        <v>13</v>
      </c>
      <c r="C17" s="47" t="s">
        <v>25</v>
      </c>
      <c r="D17" s="20">
        <f>'Piętro XII'!$G$14</f>
        <v>11</v>
      </c>
      <c r="E17" s="76">
        <f>'Piętro XII'!$H$14</f>
        <v>71.97</v>
      </c>
      <c r="F17" s="83"/>
    </row>
    <row r="18" spans="2:6" ht="51" customHeight="1" x14ac:dyDescent="0.2">
      <c r="B18" s="26">
        <v>14</v>
      </c>
      <c r="C18" s="47" t="s">
        <v>26</v>
      </c>
      <c r="D18" s="59">
        <f>'Piętro XIII'!$G$27</f>
        <v>29</v>
      </c>
      <c r="E18" s="78">
        <f>'Piętro XIII'!$H$27</f>
        <v>182.42</v>
      </c>
      <c r="F18" s="83"/>
    </row>
    <row r="19" spans="2:6" ht="47.25" customHeight="1" thickBot="1" x14ac:dyDescent="0.25">
      <c r="B19" s="26">
        <v>15</v>
      </c>
      <c r="C19" s="73" t="s">
        <v>27</v>
      </c>
      <c r="D19" s="20">
        <f>'Piętro XIV'!$G$20</f>
        <v>29</v>
      </c>
      <c r="E19" s="76">
        <f>'Piętro XIV'!$H$20</f>
        <v>179.12999999999997</v>
      </c>
      <c r="F19" s="83"/>
    </row>
    <row r="20" spans="2:6" ht="23.25" customHeight="1" thickTop="1" thickBot="1" x14ac:dyDescent="0.25">
      <c r="B20" s="70"/>
      <c r="C20" s="72"/>
      <c r="D20" s="71">
        <f>SUM(D6:D19)</f>
        <v>354</v>
      </c>
      <c r="E20" s="79">
        <f>SUM(E6:E19)</f>
        <v>2338.98</v>
      </c>
      <c r="F20" s="84"/>
    </row>
    <row r="21" spans="2:6" ht="13.5" thickTop="1" x14ac:dyDescent="0.2"/>
  </sheetData>
  <mergeCells count="2">
    <mergeCell ref="B3:F3"/>
    <mergeCell ref="B1:E1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65047"/>
  <sheetViews>
    <sheetView tabSelected="1" zoomScale="80" zoomScaleNormal="80" workbookViewId="0">
      <selection activeCell="L8" sqref="L8"/>
    </sheetView>
  </sheetViews>
  <sheetFormatPr defaultRowHeight="12.75" x14ac:dyDescent="0.2"/>
  <cols>
    <col min="1" max="1" width="9.140625" style="1" customWidth="1"/>
    <col min="2" max="2" width="4.5703125" style="8" customWidth="1"/>
    <col min="3" max="3" width="36" style="1" bestFit="1" customWidth="1"/>
    <col min="4" max="4" width="14.140625" style="9" customWidth="1"/>
    <col min="5" max="5" width="18" style="10" customWidth="1"/>
    <col min="6" max="6" width="23.140625" style="8" customWidth="1"/>
    <col min="7" max="7" width="14.85546875" style="2" customWidth="1"/>
    <col min="8" max="8" width="16" style="2" customWidth="1"/>
    <col min="9" max="9" width="27.140625" style="1" customWidth="1"/>
    <col min="10" max="10" width="20.7109375" style="1" customWidth="1"/>
    <col min="11" max="251" width="9.140625" style="1"/>
    <col min="252" max="252" width="9.140625" style="1" customWidth="1"/>
    <col min="253" max="253" width="4.5703125" style="1" customWidth="1"/>
    <col min="254" max="254" width="33.5703125" style="1" customWidth="1"/>
    <col min="255" max="255" width="14.140625" style="1" customWidth="1"/>
    <col min="256" max="256" width="18" style="1" customWidth="1"/>
    <col min="257" max="257" width="29.28515625" style="1" customWidth="1"/>
    <col min="258" max="258" width="16.5703125" style="1" customWidth="1"/>
    <col min="259" max="259" width="13.5703125" style="1" customWidth="1"/>
    <col min="260" max="260" width="16.5703125" style="1" customWidth="1"/>
    <col min="261" max="261" width="12" style="1" customWidth="1"/>
    <col min="262" max="263" width="16" style="1" customWidth="1"/>
    <col min="264" max="264" width="20.28515625" style="1" customWidth="1"/>
    <col min="265" max="265" width="20.7109375" style="1" customWidth="1"/>
    <col min="266" max="507" width="9.140625" style="1"/>
    <col min="508" max="508" width="9.140625" style="1" customWidth="1"/>
    <col min="509" max="509" width="4.5703125" style="1" customWidth="1"/>
    <col min="510" max="510" width="33.5703125" style="1" customWidth="1"/>
    <col min="511" max="511" width="14.140625" style="1" customWidth="1"/>
    <col min="512" max="512" width="18" style="1" customWidth="1"/>
    <col min="513" max="513" width="29.28515625" style="1" customWidth="1"/>
    <col min="514" max="514" width="16.5703125" style="1" customWidth="1"/>
    <col min="515" max="515" width="13.5703125" style="1" customWidth="1"/>
    <col min="516" max="516" width="16.5703125" style="1" customWidth="1"/>
    <col min="517" max="517" width="12" style="1" customWidth="1"/>
    <col min="518" max="519" width="16" style="1" customWidth="1"/>
    <col min="520" max="520" width="20.28515625" style="1" customWidth="1"/>
    <col min="521" max="521" width="20.7109375" style="1" customWidth="1"/>
    <col min="522" max="763" width="9.140625" style="1"/>
    <col min="764" max="764" width="9.140625" style="1" customWidth="1"/>
    <col min="765" max="765" width="4.5703125" style="1" customWidth="1"/>
    <col min="766" max="766" width="33.5703125" style="1" customWidth="1"/>
    <col min="767" max="767" width="14.140625" style="1" customWidth="1"/>
    <col min="768" max="768" width="18" style="1" customWidth="1"/>
    <col min="769" max="769" width="29.28515625" style="1" customWidth="1"/>
    <col min="770" max="770" width="16.5703125" style="1" customWidth="1"/>
    <col min="771" max="771" width="13.5703125" style="1" customWidth="1"/>
    <col min="772" max="772" width="16.5703125" style="1" customWidth="1"/>
    <col min="773" max="773" width="12" style="1" customWidth="1"/>
    <col min="774" max="775" width="16" style="1" customWidth="1"/>
    <col min="776" max="776" width="20.28515625" style="1" customWidth="1"/>
    <col min="777" max="777" width="20.7109375" style="1" customWidth="1"/>
    <col min="778" max="1019" width="9.140625" style="1"/>
    <col min="1020" max="1020" width="9.140625" style="1" customWidth="1"/>
    <col min="1021" max="1021" width="4.5703125" style="1" customWidth="1"/>
    <col min="1022" max="1022" width="33.5703125" style="1" customWidth="1"/>
    <col min="1023" max="1023" width="14.140625" style="1" customWidth="1"/>
    <col min="1024" max="1024" width="18" style="1" customWidth="1"/>
    <col min="1025" max="1025" width="29.28515625" style="1" customWidth="1"/>
    <col min="1026" max="1026" width="16.5703125" style="1" customWidth="1"/>
    <col min="1027" max="1027" width="13.5703125" style="1" customWidth="1"/>
    <col min="1028" max="1028" width="16.5703125" style="1" customWidth="1"/>
    <col min="1029" max="1029" width="12" style="1" customWidth="1"/>
    <col min="1030" max="1031" width="16" style="1" customWidth="1"/>
    <col min="1032" max="1032" width="20.28515625" style="1" customWidth="1"/>
    <col min="1033" max="1033" width="20.7109375" style="1" customWidth="1"/>
    <col min="1034" max="1275" width="9.140625" style="1"/>
    <col min="1276" max="1276" width="9.140625" style="1" customWidth="1"/>
    <col min="1277" max="1277" width="4.5703125" style="1" customWidth="1"/>
    <col min="1278" max="1278" width="33.5703125" style="1" customWidth="1"/>
    <col min="1279" max="1279" width="14.140625" style="1" customWidth="1"/>
    <col min="1280" max="1280" width="18" style="1" customWidth="1"/>
    <col min="1281" max="1281" width="29.28515625" style="1" customWidth="1"/>
    <col min="1282" max="1282" width="16.5703125" style="1" customWidth="1"/>
    <col min="1283" max="1283" width="13.5703125" style="1" customWidth="1"/>
    <col min="1284" max="1284" width="16.5703125" style="1" customWidth="1"/>
    <col min="1285" max="1285" width="12" style="1" customWidth="1"/>
    <col min="1286" max="1287" width="16" style="1" customWidth="1"/>
    <col min="1288" max="1288" width="20.28515625" style="1" customWidth="1"/>
    <col min="1289" max="1289" width="20.7109375" style="1" customWidth="1"/>
    <col min="1290" max="1531" width="9.140625" style="1"/>
    <col min="1532" max="1532" width="9.140625" style="1" customWidth="1"/>
    <col min="1533" max="1533" width="4.5703125" style="1" customWidth="1"/>
    <col min="1534" max="1534" width="33.5703125" style="1" customWidth="1"/>
    <col min="1535" max="1535" width="14.140625" style="1" customWidth="1"/>
    <col min="1536" max="1536" width="18" style="1" customWidth="1"/>
    <col min="1537" max="1537" width="29.28515625" style="1" customWidth="1"/>
    <col min="1538" max="1538" width="16.5703125" style="1" customWidth="1"/>
    <col min="1539" max="1539" width="13.5703125" style="1" customWidth="1"/>
    <col min="1540" max="1540" width="16.5703125" style="1" customWidth="1"/>
    <col min="1541" max="1541" width="12" style="1" customWidth="1"/>
    <col min="1542" max="1543" width="16" style="1" customWidth="1"/>
    <col min="1544" max="1544" width="20.28515625" style="1" customWidth="1"/>
    <col min="1545" max="1545" width="20.7109375" style="1" customWidth="1"/>
    <col min="1546" max="1787" width="9.140625" style="1"/>
    <col min="1788" max="1788" width="9.140625" style="1" customWidth="1"/>
    <col min="1789" max="1789" width="4.5703125" style="1" customWidth="1"/>
    <col min="1790" max="1790" width="33.5703125" style="1" customWidth="1"/>
    <col min="1791" max="1791" width="14.140625" style="1" customWidth="1"/>
    <col min="1792" max="1792" width="18" style="1" customWidth="1"/>
    <col min="1793" max="1793" width="29.28515625" style="1" customWidth="1"/>
    <col min="1794" max="1794" width="16.5703125" style="1" customWidth="1"/>
    <col min="1795" max="1795" width="13.5703125" style="1" customWidth="1"/>
    <col min="1796" max="1796" width="16.5703125" style="1" customWidth="1"/>
    <col min="1797" max="1797" width="12" style="1" customWidth="1"/>
    <col min="1798" max="1799" width="16" style="1" customWidth="1"/>
    <col min="1800" max="1800" width="20.28515625" style="1" customWidth="1"/>
    <col min="1801" max="1801" width="20.7109375" style="1" customWidth="1"/>
    <col min="1802" max="2043" width="9.140625" style="1"/>
    <col min="2044" max="2044" width="9.140625" style="1" customWidth="1"/>
    <col min="2045" max="2045" width="4.5703125" style="1" customWidth="1"/>
    <col min="2046" max="2046" width="33.5703125" style="1" customWidth="1"/>
    <col min="2047" max="2047" width="14.140625" style="1" customWidth="1"/>
    <col min="2048" max="2048" width="18" style="1" customWidth="1"/>
    <col min="2049" max="2049" width="29.28515625" style="1" customWidth="1"/>
    <col min="2050" max="2050" width="16.5703125" style="1" customWidth="1"/>
    <col min="2051" max="2051" width="13.5703125" style="1" customWidth="1"/>
    <col min="2052" max="2052" width="16.5703125" style="1" customWidth="1"/>
    <col min="2053" max="2053" width="12" style="1" customWidth="1"/>
    <col min="2054" max="2055" width="16" style="1" customWidth="1"/>
    <col min="2056" max="2056" width="20.28515625" style="1" customWidth="1"/>
    <col min="2057" max="2057" width="20.7109375" style="1" customWidth="1"/>
    <col min="2058" max="2299" width="9.140625" style="1"/>
    <col min="2300" max="2300" width="9.140625" style="1" customWidth="1"/>
    <col min="2301" max="2301" width="4.5703125" style="1" customWidth="1"/>
    <col min="2302" max="2302" width="33.5703125" style="1" customWidth="1"/>
    <col min="2303" max="2303" width="14.140625" style="1" customWidth="1"/>
    <col min="2304" max="2304" width="18" style="1" customWidth="1"/>
    <col min="2305" max="2305" width="29.28515625" style="1" customWidth="1"/>
    <col min="2306" max="2306" width="16.5703125" style="1" customWidth="1"/>
    <col min="2307" max="2307" width="13.5703125" style="1" customWidth="1"/>
    <col min="2308" max="2308" width="16.5703125" style="1" customWidth="1"/>
    <col min="2309" max="2309" width="12" style="1" customWidth="1"/>
    <col min="2310" max="2311" width="16" style="1" customWidth="1"/>
    <col min="2312" max="2312" width="20.28515625" style="1" customWidth="1"/>
    <col min="2313" max="2313" width="20.7109375" style="1" customWidth="1"/>
    <col min="2314" max="2555" width="9.140625" style="1"/>
    <col min="2556" max="2556" width="9.140625" style="1" customWidth="1"/>
    <col min="2557" max="2557" width="4.5703125" style="1" customWidth="1"/>
    <col min="2558" max="2558" width="33.5703125" style="1" customWidth="1"/>
    <col min="2559" max="2559" width="14.140625" style="1" customWidth="1"/>
    <col min="2560" max="2560" width="18" style="1" customWidth="1"/>
    <col min="2561" max="2561" width="29.28515625" style="1" customWidth="1"/>
    <col min="2562" max="2562" width="16.5703125" style="1" customWidth="1"/>
    <col min="2563" max="2563" width="13.5703125" style="1" customWidth="1"/>
    <col min="2564" max="2564" width="16.5703125" style="1" customWidth="1"/>
    <col min="2565" max="2565" width="12" style="1" customWidth="1"/>
    <col min="2566" max="2567" width="16" style="1" customWidth="1"/>
    <col min="2568" max="2568" width="20.28515625" style="1" customWidth="1"/>
    <col min="2569" max="2569" width="20.7109375" style="1" customWidth="1"/>
    <col min="2570" max="2811" width="9.140625" style="1"/>
    <col min="2812" max="2812" width="9.140625" style="1" customWidth="1"/>
    <col min="2813" max="2813" width="4.5703125" style="1" customWidth="1"/>
    <col min="2814" max="2814" width="33.5703125" style="1" customWidth="1"/>
    <col min="2815" max="2815" width="14.140625" style="1" customWidth="1"/>
    <col min="2816" max="2816" width="18" style="1" customWidth="1"/>
    <col min="2817" max="2817" width="29.28515625" style="1" customWidth="1"/>
    <col min="2818" max="2818" width="16.5703125" style="1" customWidth="1"/>
    <col min="2819" max="2819" width="13.5703125" style="1" customWidth="1"/>
    <col min="2820" max="2820" width="16.5703125" style="1" customWidth="1"/>
    <col min="2821" max="2821" width="12" style="1" customWidth="1"/>
    <col min="2822" max="2823" width="16" style="1" customWidth="1"/>
    <col min="2824" max="2824" width="20.28515625" style="1" customWidth="1"/>
    <col min="2825" max="2825" width="20.7109375" style="1" customWidth="1"/>
    <col min="2826" max="3067" width="9.140625" style="1"/>
    <col min="3068" max="3068" width="9.140625" style="1" customWidth="1"/>
    <col min="3069" max="3069" width="4.5703125" style="1" customWidth="1"/>
    <col min="3070" max="3070" width="33.5703125" style="1" customWidth="1"/>
    <col min="3071" max="3071" width="14.140625" style="1" customWidth="1"/>
    <col min="3072" max="3072" width="18" style="1" customWidth="1"/>
    <col min="3073" max="3073" width="29.28515625" style="1" customWidth="1"/>
    <col min="3074" max="3074" width="16.5703125" style="1" customWidth="1"/>
    <col min="3075" max="3075" width="13.5703125" style="1" customWidth="1"/>
    <col min="3076" max="3076" width="16.5703125" style="1" customWidth="1"/>
    <col min="3077" max="3077" width="12" style="1" customWidth="1"/>
    <col min="3078" max="3079" width="16" style="1" customWidth="1"/>
    <col min="3080" max="3080" width="20.28515625" style="1" customWidth="1"/>
    <col min="3081" max="3081" width="20.7109375" style="1" customWidth="1"/>
    <col min="3082" max="3323" width="9.140625" style="1"/>
    <col min="3324" max="3324" width="9.140625" style="1" customWidth="1"/>
    <col min="3325" max="3325" width="4.5703125" style="1" customWidth="1"/>
    <col min="3326" max="3326" width="33.5703125" style="1" customWidth="1"/>
    <col min="3327" max="3327" width="14.140625" style="1" customWidth="1"/>
    <col min="3328" max="3328" width="18" style="1" customWidth="1"/>
    <col min="3329" max="3329" width="29.28515625" style="1" customWidth="1"/>
    <col min="3330" max="3330" width="16.5703125" style="1" customWidth="1"/>
    <col min="3331" max="3331" width="13.5703125" style="1" customWidth="1"/>
    <col min="3332" max="3332" width="16.5703125" style="1" customWidth="1"/>
    <col min="3333" max="3333" width="12" style="1" customWidth="1"/>
    <col min="3334" max="3335" width="16" style="1" customWidth="1"/>
    <col min="3336" max="3336" width="20.28515625" style="1" customWidth="1"/>
    <col min="3337" max="3337" width="20.7109375" style="1" customWidth="1"/>
    <col min="3338" max="3579" width="9.140625" style="1"/>
    <col min="3580" max="3580" width="9.140625" style="1" customWidth="1"/>
    <col min="3581" max="3581" width="4.5703125" style="1" customWidth="1"/>
    <col min="3582" max="3582" width="33.5703125" style="1" customWidth="1"/>
    <col min="3583" max="3583" width="14.140625" style="1" customWidth="1"/>
    <col min="3584" max="3584" width="18" style="1" customWidth="1"/>
    <col min="3585" max="3585" width="29.28515625" style="1" customWidth="1"/>
    <col min="3586" max="3586" width="16.5703125" style="1" customWidth="1"/>
    <col min="3587" max="3587" width="13.5703125" style="1" customWidth="1"/>
    <col min="3588" max="3588" width="16.5703125" style="1" customWidth="1"/>
    <col min="3589" max="3589" width="12" style="1" customWidth="1"/>
    <col min="3590" max="3591" width="16" style="1" customWidth="1"/>
    <col min="3592" max="3592" width="20.28515625" style="1" customWidth="1"/>
    <col min="3593" max="3593" width="20.7109375" style="1" customWidth="1"/>
    <col min="3594" max="3835" width="9.140625" style="1"/>
    <col min="3836" max="3836" width="9.140625" style="1" customWidth="1"/>
    <col min="3837" max="3837" width="4.5703125" style="1" customWidth="1"/>
    <col min="3838" max="3838" width="33.5703125" style="1" customWidth="1"/>
    <col min="3839" max="3839" width="14.140625" style="1" customWidth="1"/>
    <col min="3840" max="3840" width="18" style="1" customWidth="1"/>
    <col min="3841" max="3841" width="29.28515625" style="1" customWidth="1"/>
    <col min="3842" max="3842" width="16.5703125" style="1" customWidth="1"/>
    <col min="3843" max="3843" width="13.5703125" style="1" customWidth="1"/>
    <col min="3844" max="3844" width="16.5703125" style="1" customWidth="1"/>
    <col min="3845" max="3845" width="12" style="1" customWidth="1"/>
    <col min="3846" max="3847" width="16" style="1" customWidth="1"/>
    <col min="3848" max="3848" width="20.28515625" style="1" customWidth="1"/>
    <col min="3849" max="3849" width="20.7109375" style="1" customWidth="1"/>
    <col min="3850" max="4091" width="9.140625" style="1"/>
    <col min="4092" max="4092" width="9.140625" style="1" customWidth="1"/>
    <col min="4093" max="4093" width="4.5703125" style="1" customWidth="1"/>
    <col min="4094" max="4094" width="33.5703125" style="1" customWidth="1"/>
    <col min="4095" max="4095" width="14.140625" style="1" customWidth="1"/>
    <col min="4096" max="4096" width="18" style="1" customWidth="1"/>
    <col min="4097" max="4097" width="29.28515625" style="1" customWidth="1"/>
    <col min="4098" max="4098" width="16.5703125" style="1" customWidth="1"/>
    <col min="4099" max="4099" width="13.5703125" style="1" customWidth="1"/>
    <col min="4100" max="4100" width="16.5703125" style="1" customWidth="1"/>
    <col min="4101" max="4101" width="12" style="1" customWidth="1"/>
    <col min="4102" max="4103" width="16" style="1" customWidth="1"/>
    <col min="4104" max="4104" width="20.28515625" style="1" customWidth="1"/>
    <col min="4105" max="4105" width="20.7109375" style="1" customWidth="1"/>
    <col min="4106" max="4347" width="9.140625" style="1"/>
    <col min="4348" max="4348" width="9.140625" style="1" customWidth="1"/>
    <col min="4349" max="4349" width="4.5703125" style="1" customWidth="1"/>
    <col min="4350" max="4350" width="33.5703125" style="1" customWidth="1"/>
    <col min="4351" max="4351" width="14.140625" style="1" customWidth="1"/>
    <col min="4352" max="4352" width="18" style="1" customWidth="1"/>
    <col min="4353" max="4353" width="29.28515625" style="1" customWidth="1"/>
    <col min="4354" max="4354" width="16.5703125" style="1" customWidth="1"/>
    <col min="4355" max="4355" width="13.5703125" style="1" customWidth="1"/>
    <col min="4356" max="4356" width="16.5703125" style="1" customWidth="1"/>
    <col min="4357" max="4357" width="12" style="1" customWidth="1"/>
    <col min="4358" max="4359" width="16" style="1" customWidth="1"/>
    <col min="4360" max="4360" width="20.28515625" style="1" customWidth="1"/>
    <col min="4361" max="4361" width="20.7109375" style="1" customWidth="1"/>
    <col min="4362" max="4603" width="9.140625" style="1"/>
    <col min="4604" max="4604" width="9.140625" style="1" customWidth="1"/>
    <col min="4605" max="4605" width="4.5703125" style="1" customWidth="1"/>
    <col min="4606" max="4606" width="33.5703125" style="1" customWidth="1"/>
    <col min="4607" max="4607" width="14.140625" style="1" customWidth="1"/>
    <col min="4608" max="4608" width="18" style="1" customWidth="1"/>
    <col min="4609" max="4609" width="29.28515625" style="1" customWidth="1"/>
    <col min="4610" max="4610" width="16.5703125" style="1" customWidth="1"/>
    <col min="4611" max="4611" width="13.5703125" style="1" customWidth="1"/>
    <col min="4612" max="4612" width="16.5703125" style="1" customWidth="1"/>
    <col min="4613" max="4613" width="12" style="1" customWidth="1"/>
    <col min="4614" max="4615" width="16" style="1" customWidth="1"/>
    <col min="4616" max="4616" width="20.28515625" style="1" customWidth="1"/>
    <col min="4617" max="4617" width="20.7109375" style="1" customWidth="1"/>
    <col min="4618" max="4859" width="9.140625" style="1"/>
    <col min="4860" max="4860" width="9.140625" style="1" customWidth="1"/>
    <col min="4861" max="4861" width="4.5703125" style="1" customWidth="1"/>
    <col min="4862" max="4862" width="33.5703125" style="1" customWidth="1"/>
    <col min="4863" max="4863" width="14.140625" style="1" customWidth="1"/>
    <col min="4864" max="4864" width="18" style="1" customWidth="1"/>
    <col min="4865" max="4865" width="29.28515625" style="1" customWidth="1"/>
    <col min="4866" max="4866" width="16.5703125" style="1" customWidth="1"/>
    <col min="4867" max="4867" width="13.5703125" style="1" customWidth="1"/>
    <col min="4868" max="4868" width="16.5703125" style="1" customWidth="1"/>
    <col min="4869" max="4869" width="12" style="1" customWidth="1"/>
    <col min="4870" max="4871" width="16" style="1" customWidth="1"/>
    <col min="4872" max="4872" width="20.28515625" style="1" customWidth="1"/>
    <col min="4873" max="4873" width="20.7109375" style="1" customWidth="1"/>
    <col min="4874" max="5115" width="9.140625" style="1"/>
    <col min="5116" max="5116" width="9.140625" style="1" customWidth="1"/>
    <col min="5117" max="5117" width="4.5703125" style="1" customWidth="1"/>
    <col min="5118" max="5118" width="33.5703125" style="1" customWidth="1"/>
    <col min="5119" max="5119" width="14.140625" style="1" customWidth="1"/>
    <col min="5120" max="5120" width="18" style="1" customWidth="1"/>
    <col min="5121" max="5121" width="29.28515625" style="1" customWidth="1"/>
    <col min="5122" max="5122" width="16.5703125" style="1" customWidth="1"/>
    <col min="5123" max="5123" width="13.5703125" style="1" customWidth="1"/>
    <col min="5124" max="5124" width="16.5703125" style="1" customWidth="1"/>
    <col min="5125" max="5125" width="12" style="1" customWidth="1"/>
    <col min="5126" max="5127" width="16" style="1" customWidth="1"/>
    <col min="5128" max="5128" width="20.28515625" style="1" customWidth="1"/>
    <col min="5129" max="5129" width="20.7109375" style="1" customWidth="1"/>
    <col min="5130" max="5371" width="9.140625" style="1"/>
    <col min="5372" max="5372" width="9.140625" style="1" customWidth="1"/>
    <col min="5373" max="5373" width="4.5703125" style="1" customWidth="1"/>
    <col min="5374" max="5374" width="33.5703125" style="1" customWidth="1"/>
    <col min="5375" max="5375" width="14.140625" style="1" customWidth="1"/>
    <col min="5376" max="5376" width="18" style="1" customWidth="1"/>
    <col min="5377" max="5377" width="29.28515625" style="1" customWidth="1"/>
    <col min="5378" max="5378" width="16.5703125" style="1" customWidth="1"/>
    <col min="5379" max="5379" width="13.5703125" style="1" customWidth="1"/>
    <col min="5380" max="5380" width="16.5703125" style="1" customWidth="1"/>
    <col min="5381" max="5381" width="12" style="1" customWidth="1"/>
    <col min="5382" max="5383" width="16" style="1" customWidth="1"/>
    <col min="5384" max="5384" width="20.28515625" style="1" customWidth="1"/>
    <col min="5385" max="5385" width="20.7109375" style="1" customWidth="1"/>
    <col min="5386" max="5627" width="9.140625" style="1"/>
    <col min="5628" max="5628" width="9.140625" style="1" customWidth="1"/>
    <col min="5629" max="5629" width="4.5703125" style="1" customWidth="1"/>
    <col min="5630" max="5630" width="33.5703125" style="1" customWidth="1"/>
    <col min="5631" max="5631" width="14.140625" style="1" customWidth="1"/>
    <col min="5632" max="5632" width="18" style="1" customWidth="1"/>
    <col min="5633" max="5633" width="29.28515625" style="1" customWidth="1"/>
    <col min="5634" max="5634" width="16.5703125" style="1" customWidth="1"/>
    <col min="5635" max="5635" width="13.5703125" style="1" customWidth="1"/>
    <col min="5636" max="5636" width="16.5703125" style="1" customWidth="1"/>
    <col min="5637" max="5637" width="12" style="1" customWidth="1"/>
    <col min="5638" max="5639" width="16" style="1" customWidth="1"/>
    <col min="5640" max="5640" width="20.28515625" style="1" customWidth="1"/>
    <col min="5641" max="5641" width="20.7109375" style="1" customWidth="1"/>
    <col min="5642" max="5883" width="9.140625" style="1"/>
    <col min="5884" max="5884" width="9.140625" style="1" customWidth="1"/>
    <col min="5885" max="5885" width="4.5703125" style="1" customWidth="1"/>
    <col min="5886" max="5886" width="33.5703125" style="1" customWidth="1"/>
    <col min="5887" max="5887" width="14.140625" style="1" customWidth="1"/>
    <col min="5888" max="5888" width="18" style="1" customWidth="1"/>
    <col min="5889" max="5889" width="29.28515625" style="1" customWidth="1"/>
    <col min="5890" max="5890" width="16.5703125" style="1" customWidth="1"/>
    <col min="5891" max="5891" width="13.5703125" style="1" customWidth="1"/>
    <col min="5892" max="5892" width="16.5703125" style="1" customWidth="1"/>
    <col min="5893" max="5893" width="12" style="1" customWidth="1"/>
    <col min="5894" max="5895" width="16" style="1" customWidth="1"/>
    <col min="5896" max="5896" width="20.28515625" style="1" customWidth="1"/>
    <col min="5897" max="5897" width="20.7109375" style="1" customWidth="1"/>
    <col min="5898" max="6139" width="9.140625" style="1"/>
    <col min="6140" max="6140" width="9.140625" style="1" customWidth="1"/>
    <col min="6141" max="6141" width="4.5703125" style="1" customWidth="1"/>
    <col min="6142" max="6142" width="33.5703125" style="1" customWidth="1"/>
    <col min="6143" max="6143" width="14.140625" style="1" customWidth="1"/>
    <col min="6144" max="6144" width="18" style="1" customWidth="1"/>
    <col min="6145" max="6145" width="29.28515625" style="1" customWidth="1"/>
    <col min="6146" max="6146" width="16.5703125" style="1" customWidth="1"/>
    <col min="6147" max="6147" width="13.5703125" style="1" customWidth="1"/>
    <col min="6148" max="6148" width="16.5703125" style="1" customWidth="1"/>
    <col min="6149" max="6149" width="12" style="1" customWidth="1"/>
    <col min="6150" max="6151" width="16" style="1" customWidth="1"/>
    <col min="6152" max="6152" width="20.28515625" style="1" customWidth="1"/>
    <col min="6153" max="6153" width="20.7109375" style="1" customWidth="1"/>
    <col min="6154" max="6395" width="9.140625" style="1"/>
    <col min="6396" max="6396" width="9.140625" style="1" customWidth="1"/>
    <col min="6397" max="6397" width="4.5703125" style="1" customWidth="1"/>
    <col min="6398" max="6398" width="33.5703125" style="1" customWidth="1"/>
    <col min="6399" max="6399" width="14.140625" style="1" customWidth="1"/>
    <col min="6400" max="6400" width="18" style="1" customWidth="1"/>
    <col min="6401" max="6401" width="29.28515625" style="1" customWidth="1"/>
    <col min="6402" max="6402" width="16.5703125" style="1" customWidth="1"/>
    <col min="6403" max="6403" width="13.5703125" style="1" customWidth="1"/>
    <col min="6404" max="6404" width="16.5703125" style="1" customWidth="1"/>
    <col min="6405" max="6405" width="12" style="1" customWidth="1"/>
    <col min="6406" max="6407" width="16" style="1" customWidth="1"/>
    <col min="6408" max="6408" width="20.28515625" style="1" customWidth="1"/>
    <col min="6409" max="6409" width="20.7109375" style="1" customWidth="1"/>
    <col min="6410" max="6651" width="9.140625" style="1"/>
    <col min="6652" max="6652" width="9.140625" style="1" customWidth="1"/>
    <col min="6653" max="6653" width="4.5703125" style="1" customWidth="1"/>
    <col min="6654" max="6654" width="33.5703125" style="1" customWidth="1"/>
    <col min="6655" max="6655" width="14.140625" style="1" customWidth="1"/>
    <col min="6656" max="6656" width="18" style="1" customWidth="1"/>
    <col min="6657" max="6657" width="29.28515625" style="1" customWidth="1"/>
    <col min="6658" max="6658" width="16.5703125" style="1" customWidth="1"/>
    <col min="6659" max="6659" width="13.5703125" style="1" customWidth="1"/>
    <col min="6660" max="6660" width="16.5703125" style="1" customWidth="1"/>
    <col min="6661" max="6661" width="12" style="1" customWidth="1"/>
    <col min="6662" max="6663" width="16" style="1" customWidth="1"/>
    <col min="6664" max="6664" width="20.28515625" style="1" customWidth="1"/>
    <col min="6665" max="6665" width="20.7109375" style="1" customWidth="1"/>
    <col min="6666" max="6907" width="9.140625" style="1"/>
    <col min="6908" max="6908" width="9.140625" style="1" customWidth="1"/>
    <col min="6909" max="6909" width="4.5703125" style="1" customWidth="1"/>
    <col min="6910" max="6910" width="33.5703125" style="1" customWidth="1"/>
    <col min="6911" max="6911" width="14.140625" style="1" customWidth="1"/>
    <col min="6912" max="6912" width="18" style="1" customWidth="1"/>
    <col min="6913" max="6913" width="29.28515625" style="1" customWidth="1"/>
    <col min="6914" max="6914" width="16.5703125" style="1" customWidth="1"/>
    <col min="6915" max="6915" width="13.5703125" style="1" customWidth="1"/>
    <col min="6916" max="6916" width="16.5703125" style="1" customWidth="1"/>
    <col min="6917" max="6917" width="12" style="1" customWidth="1"/>
    <col min="6918" max="6919" width="16" style="1" customWidth="1"/>
    <col min="6920" max="6920" width="20.28515625" style="1" customWidth="1"/>
    <col min="6921" max="6921" width="20.7109375" style="1" customWidth="1"/>
    <col min="6922" max="7163" width="9.140625" style="1"/>
    <col min="7164" max="7164" width="9.140625" style="1" customWidth="1"/>
    <col min="7165" max="7165" width="4.5703125" style="1" customWidth="1"/>
    <col min="7166" max="7166" width="33.5703125" style="1" customWidth="1"/>
    <col min="7167" max="7167" width="14.140625" style="1" customWidth="1"/>
    <col min="7168" max="7168" width="18" style="1" customWidth="1"/>
    <col min="7169" max="7169" width="29.28515625" style="1" customWidth="1"/>
    <col min="7170" max="7170" width="16.5703125" style="1" customWidth="1"/>
    <col min="7171" max="7171" width="13.5703125" style="1" customWidth="1"/>
    <col min="7172" max="7172" width="16.5703125" style="1" customWidth="1"/>
    <col min="7173" max="7173" width="12" style="1" customWidth="1"/>
    <col min="7174" max="7175" width="16" style="1" customWidth="1"/>
    <col min="7176" max="7176" width="20.28515625" style="1" customWidth="1"/>
    <col min="7177" max="7177" width="20.7109375" style="1" customWidth="1"/>
    <col min="7178" max="7419" width="9.140625" style="1"/>
    <col min="7420" max="7420" width="9.140625" style="1" customWidth="1"/>
    <col min="7421" max="7421" width="4.5703125" style="1" customWidth="1"/>
    <col min="7422" max="7422" width="33.5703125" style="1" customWidth="1"/>
    <col min="7423" max="7423" width="14.140625" style="1" customWidth="1"/>
    <col min="7424" max="7424" width="18" style="1" customWidth="1"/>
    <col min="7425" max="7425" width="29.28515625" style="1" customWidth="1"/>
    <col min="7426" max="7426" width="16.5703125" style="1" customWidth="1"/>
    <col min="7427" max="7427" width="13.5703125" style="1" customWidth="1"/>
    <col min="7428" max="7428" width="16.5703125" style="1" customWidth="1"/>
    <col min="7429" max="7429" width="12" style="1" customWidth="1"/>
    <col min="7430" max="7431" width="16" style="1" customWidth="1"/>
    <col min="7432" max="7432" width="20.28515625" style="1" customWidth="1"/>
    <col min="7433" max="7433" width="20.7109375" style="1" customWidth="1"/>
    <col min="7434" max="7675" width="9.140625" style="1"/>
    <col min="7676" max="7676" width="9.140625" style="1" customWidth="1"/>
    <col min="7677" max="7677" width="4.5703125" style="1" customWidth="1"/>
    <col min="7678" max="7678" width="33.5703125" style="1" customWidth="1"/>
    <col min="7679" max="7679" width="14.140625" style="1" customWidth="1"/>
    <col min="7680" max="7680" width="18" style="1" customWidth="1"/>
    <col min="7681" max="7681" width="29.28515625" style="1" customWidth="1"/>
    <col min="7682" max="7682" width="16.5703125" style="1" customWidth="1"/>
    <col min="7683" max="7683" width="13.5703125" style="1" customWidth="1"/>
    <col min="7684" max="7684" width="16.5703125" style="1" customWidth="1"/>
    <col min="7685" max="7685" width="12" style="1" customWidth="1"/>
    <col min="7686" max="7687" width="16" style="1" customWidth="1"/>
    <col min="7688" max="7688" width="20.28515625" style="1" customWidth="1"/>
    <col min="7689" max="7689" width="20.7109375" style="1" customWidth="1"/>
    <col min="7690" max="7931" width="9.140625" style="1"/>
    <col min="7932" max="7932" width="9.140625" style="1" customWidth="1"/>
    <col min="7933" max="7933" width="4.5703125" style="1" customWidth="1"/>
    <col min="7934" max="7934" width="33.5703125" style="1" customWidth="1"/>
    <col min="7935" max="7935" width="14.140625" style="1" customWidth="1"/>
    <col min="7936" max="7936" width="18" style="1" customWidth="1"/>
    <col min="7937" max="7937" width="29.28515625" style="1" customWidth="1"/>
    <col min="7938" max="7938" width="16.5703125" style="1" customWidth="1"/>
    <col min="7939" max="7939" width="13.5703125" style="1" customWidth="1"/>
    <col min="7940" max="7940" width="16.5703125" style="1" customWidth="1"/>
    <col min="7941" max="7941" width="12" style="1" customWidth="1"/>
    <col min="7942" max="7943" width="16" style="1" customWidth="1"/>
    <col min="7944" max="7944" width="20.28515625" style="1" customWidth="1"/>
    <col min="7945" max="7945" width="20.7109375" style="1" customWidth="1"/>
    <col min="7946" max="8187" width="9.140625" style="1"/>
    <col min="8188" max="8188" width="9.140625" style="1" customWidth="1"/>
    <col min="8189" max="8189" width="4.5703125" style="1" customWidth="1"/>
    <col min="8190" max="8190" width="33.5703125" style="1" customWidth="1"/>
    <col min="8191" max="8191" width="14.140625" style="1" customWidth="1"/>
    <col min="8192" max="8192" width="18" style="1" customWidth="1"/>
    <col min="8193" max="8193" width="29.28515625" style="1" customWidth="1"/>
    <col min="8194" max="8194" width="16.5703125" style="1" customWidth="1"/>
    <col min="8195" max="8195" width="13.5703125" style="1" customWidth="1"/>
    <col min="8196" max="8196" width="16.5703125" style="1" customWidth="1"/>
    <col min="8197" max="8197" width="12" style="1" customWidth="1"/>
    <col min="8198" max="8199" width="16" style="1" customWidth="1"/>
    <col min="8200" max="8200" width="20.28515625" style="1" customWidth="1"/>
    <col min="8201" max="8201" width="20.7109375" style="1" customWidth="1"/>
    <col min="8202" max="8443" width="9.140625" style="1"/>
    <col min="8444" max="8444" width="9.140625" style="1" customWidth="1"/>
    <col min="8445" max="8445" width="4.5703125" style="1" customWidth="1"/>
    <col min="8446" max="8446" width="33.5703125" style="1" customWidth="1"/>
    <col min="8447" max="8447" width="14.140625" style="1" customWidth="1"/>
    <col min="8448" max="8448" width="18" style="1" customWidth="1"/>
    <col min="8449" max="8449" width="29.28515625" style="1" customWidth="1"/>
    <col min="8450" max="8450" width="16.5703125" style="1" customWidth="1"/>
    <col min="8451" max="8451" width="13.5703125" style="1" customWidth="1"/>
    <col min="8452" max="8452" width="16.5703125" style="1" customWidth="1"/>
    <col min="8453" max="8453" width="12" style="1" customWidth="1"/>
    <col min="8454" max="8455" width="16" style="1" customWidth="1"/>
    <col min="8456" max="8456" width="20.28515625" style="1" customWidth="1"/>
    <col min="8457" max="8457" width="20.7109375" style="1" customWidth="1"/>
    <col min="8458" max="8699" width="9.140625" style="1"/>
    <col min="8700" max="8700" width="9.140625" style="1" customWidth="1"/>
    <col min="8701" max="8701" width="4.5703125" style="1" customWidth="1"/>
    <col min="8702" max="8702" width="33.5703125" style="1" customWidth="1"/>
    <col min="8703" max="8703" width="14.140625" style="1" customWidth="1"/>
    <col min="8704" max="8704" width="18" style="1" customWidth="1"/>
    <col min="8705" max="8705" width="29.28515625" style="1" customWidth="1"/>
    <col min="8706" max="8706" width="16.5703125" style="1" customWidth="1"/>
    <col min="8707" max="8707" width="13.5703125" style="1" customWidth="1"/>
    <col min="8708" max="8708" width="16.5703125" style="1" customWidth="1"/>
    <col min="8709" max="8709" width="12" style="1" customWidth="1"/>
    <col min="8710" max="8711" width="16" style="1" customWidth="1"/>
    <col min="8712" max="8712" width="20.28515625" style="1" customWidth="1"/>
    <col min="8713" max="8713" width="20.7109375" style="1" customWidth="1"/>
    <col min="8714" max="8955" width="9.140625" style="1"/>
    <col min="8956" max="8956" width="9.140625" style="1" customWidth="1"/>
    <col min="8957" max="8957" width="4.5703125" style="1" customWidth="1"/>
    <col min="8958" max="8958" width="33.5703125" style="1" customWidth="1"/>
    <col min="8959" max="8959" width="14.140625" style="1" customWidth="1"/>
    <col min="8960" max="8960" width="18" style="1" customWidth="1"/>
    <col min="8961" max="8961" width="29.28515625" style="1" customWidth="1"/>
    <col min="8962" max="8962" width="16.5703125" style="1" customWidth="1"/>
    <col min="8963" max="8963" width="13.5703125" style="1" customWidth="1"/>
    <col min="8964" max="8964" width="16.5703125" style="1" customWidth="1"/>
    <col min="8965" max="8965" width="12" style="1" customWidth="1"/>
    <col min="8966" max="8967" width="16" style="1" customWidth="1"/>
    <col min="8968" max="8968" width="20.28515625" style="1" customWidth="1"/>
    <col min="8969" max="8969" width="20.7109375" style="1" customWidth="1"/>
    <col min="8970" max="9211" width="9.140625" style="1"/>
    <col min="9212" max="9212" width="9.140625" style="1" customWidth="1"/>
    <col min="9213" max="9213" width="4.5703125" style="1" customWidth="1"/>
    <col min="9214" max="9214" width="33.5703125" style="1" customWidth="1"/>
    <col min="9215" max="9215" width="14.140625" style="1" customWidth="1"/>
    <col min="9216" max="9216" width="18" style="1" customWidth="1"/>
    <col min="9217" max="9217" width="29.28515625" style="1" customWidth="1"/>
    <col min="9218" max="9218" width="16.5703125" style="1" customWidth="1"/>
    <col min="9219" max="9219" width="13.5703125" style="1" customWidth="1"/>
    <col min="9220" max="9220" width="16.5703125" style="1" customWidth="1"/>
    <col min="9221" max="9221" width="12" style="1" customWidth="1"/>
    <col min="9222" max="9223" width="16" style="1" customWidth="1"/>
    <col min="9224" max="9224" width="20.28515625" style="1" customWidth="1"/>
    <col min="9225" max="9225" width="20.7109375" style="1" customWidth="1"/>
    <col min="9226" max="9467" width="9.140625" style="1"/>
    <col min="9468" max="9468" width="9.140625" style="1" customWidth="1"/>
    <col min="9469" max="9469" width="4.5703125" style="1" customWidth="1"/>
    <col min="9470" max="9470" width="33.5703125" style="1" customWidth="1"/>
    <col min="9471" max="9471" width="14.140625" style="1" customWidth="1"/>
    <col min="9472" max="9472" width="18" style="1" customWidth="1"/>
    <col min="9473" max="9473" width="29.28515625" style="1" customWidth="1"/>
    <col min="9474" max="9474" width="16.5703125" style="1" customWidth="1"/>
    <col min="9475" max="9475" width="13.5703125" style="1" customWidth="1"/>
    <col min="9476" max="9476" width="16.5703125" style="1" customWidth="1"/>
    <col min="9477" max="9477" width="12" style="1" customWidth="1"/>
    <col min="9478" max="9479" width="16" style="1" customWidth="1"/>
    <col min="9480" max="9480" width="20.28515625" style="1" customWidth="1"/>
    <col min="9481" max="9481" width="20.7109375" style="1" customWidth="1"/>
    <col min="9482" max="9723" width="9.140625" style="1"/>
    <col min="9724" max="9724" width="9.140625" style="1" customWidth="1"/>
    <col min="9725" max="9725" width="4.5703125" style="1" customWidth="1"/>
    <col min="9726" max="9726" width="33.5703125" style="1" customWidth="1"/>
    <col min="9727" max="9727" width="14.140625" style="1" customWidth="1"/>
    <col min="9728" max="9728" width="18" style="1" customWidth="1"/>
    <col min="9729" max="9729" width="29.28515625" style="1" customWidth="1"/>
    <col min="9730" max="9730" width="16.5703125" style="1" customWidth="1"/>
    <col min="9731" max="9731" width="13.5703125" style="1" customWidth="1"/>
    <col min="9732" max="9732" width="16.5703125" style="1" customWidth="1"/>
    <col min="9733" max="9733" width="12" style="1" customWidth="1"/>
    <col min="9734" max="9735" width="16" style="1" customWidth="1"/>
    <col min="9736" max="9736" width="20.28515625" style="1" customWidth="1"/>
    <col min="9737" max="9737" width="20.7109375" style="1" customWidth="1"/>
    <col min="9738" max="9979" width="9.140625" style="1"/>
    <col min="9980" max="9980" width="9.140625" style="1" customWidth="1"/>
    <col min="9981" max="9981" width="4.5703125" style="1" customWidth="1"/>
    <col min="9982" max="9982" width="33.5703125" style="1" customWidth="1"/>
    <col min="9983" max="9983" width="14.140625" style="1" customWidth="1"/>
    <col min="9984" max="9984" width="18" style="1" customWidth="1"/>
    <col min="9985" max="9985" width="29.28515625" style="1" customWidth="1"/>
    <col min="9986" max="9986" width="16.5703125" style="1" customWidth="1"/>
    <col min="9987" max="9987" width="13.5703125" style="1" customWidth="1"/>
    <col min="9988" max="9988" width="16.5703125" style="1" customWidth="1"/>
    <col min="9989" max="9989" width="12" style="1" customWidth="1"/>
    <col min="9990" max="9991" width="16" style="1" customWidth="1"/>
    <col min="9992" max="9992" width="20.28515625" style="1" customWidth="1"/>
    <col min="9993" max="9993" width="20.7109375" style="1" customWidth="1"/>
    <col min="9994" max="10235" width="9.140625" style="1"/>
    <col min="10236" max="10236" width="9.140625" style="1" customWidth="1"/>
    <col min="10237" max="10237" width="4.5703125" style="1" customWidth="1"/>
    <col min="10238" max="10238" width="33.5703125" style="1" customWidth="1"/>
    <col min="10239" max="10239" width="14.140625" style="1" customWidth="1"/>
    <col min="10240" max="10240" width="18" style="1" customWidth="1"/>
    <col min="10241" max="10241" width="29.28515625" style="1" customWidth="1"/>
    <col min="10242" max="10242" width="16.5703125" style="1" customWidth="1"/>
    <col min="10243" max="10243" width="13.5703125" style="1" customWidth="1"/>
    <col min="10244" max="10244" width="16.5703125" style="1" customWidth="1"/>
    <col min="10245" max="10245" width="12" style="1" customWidth="1"/>
    <col min="10246" max="10247" width="16" style="1" customWidth="1"/>
    <col min="10248" max="10248" width="20.28515625" style="1" customWidth="1"/>
    <col min="10249" max="10249" width="20.7109375" style="1" customWidth="1"/>
    <col min="10250" max="10491" width="9.140625" style="1"/>
    <col min="10492" max="10492" width="9.140625" style="1" customWidth="1"/>
    <col min="10493" max="10493" width="4.5703125" style="1" customWidth="1"/>
    <col min="10494" max="10494" width="33.5703125" style="1" customWidth="1"/>
    <col min="10495" max="10495" width="14.140625" style="1" customWidth="1"/>
    <col min="10496" max="10496" width="18" style="1" customWidth="1"/>
    <col min="10497" max="10497" width="29.28515625" style="1" customWidth="1"/>
    <col min="10498" max="10498" width="16.5703125" style="1" customWidth="1"/>
    <col min="10499" max="10499" width="13.5703125" style="1" customWidth="1"/>
    <col min="10500" max="10500" width="16.5703125" style="1" customWidth="1"/>
    <col min="10501" max="10501" width="12" style="1" customWidth="1"/>
    <col min="10502" max="10503" width="16" style="1" customWidth="1"/>
    <col min="10504" max="10504" width="20.28515625" style="1" customWidth="1"/>
    <col min="10505" max="10505" width="20.7109375" style="1" customWidth="1"/>
    <col min="10506" max="10747" width="9.140625" style="1"/>
    <col min="10748" max="10748" width="9.140625" style="1" customWidth="1"/>
    <col min="10749" max="10749" width="4.5703125" style="1" customWidth="1"/>
    <col min="10750" max="10750" width="33.5703125" style="1" customWidth="1"/>
    <col min="10751" max="10751" width="14.140625" style="1" customWidth="1"/>
    <col min="10752" max="10752" width="18" style="1" customWidth="1"/>
    <col min="10753" max="10753" width="29.28515625" style="1" customWidth="1"/>
    <col min="10754" max="10754" width="16.5703125" style="1" customWidth="1"/>
    <col min="10755" max="10755" width="13.5703125" style="1" customWidth="1"/>
    <col min="10756" max="10756" width="16.5703125" style="1" customWidth="1"/>
    <col min="10757" max="10757" width="12" style="1" customWidth="1"/>
    <col min="10758" max="10759" width="16" style="1" customWidth="1"/>
    <col min="10760" max="10760" width="20.28515625" style="1" customWidth="1"/>
    <col min="10761" max="10761" width="20.7109375" style="1" customWidth="1"/>
    <col min="10762" max="11003" width="9.140625" style="1"/>
    <col min="11004" max="11004" width="9.140625" style="1" customWidth="1"/>
    <col min="11005" max="11005" width="4.5703125" style="1" customWidth="1"/>
    <col min="11006" max="11006" width="33.5703125" style="1" customWidth="1"/>
    <col min="11007" max="11007" width="14.140625" style="1" customWidth="1"/>
    <col min="11008" max="11008" width="18" style="1" customWidth="1"/>
    <col min="11009" max="11009" width="29.28515625" style="1" customWidth="1"/>
    <col min="11010" max="11010" width="16.5703125" style="1" customWidth="1"/>
    <col min="11011" max="11011" width="13.5703125" style="1" customWidth="1"/>
    <col min="11012" max="11012" width="16.5703125" style="1" customWidth="1"/>
    <col min="11013" max="11013" width="12" style="1" customWidth="1"/>
    <col min="11014" max="11015" width="16" style="1" customWidth="1"/>
    <col min="11016" max="11016" width="20.28515625" style="1" customWidth="1"/>
    <col min="11017" max="11017" width="20.7109375" style="1" customWidth="1"/>
    <col min="11018" max="11259" width="9.140625" style="1"/>
    <col min="11260" max="11260" width="9.140625" style="1" customWidth="1"/>
    <col min="11261" max="11261" width="4.5703125" style="1" customWidth="1"/>
    <col min="11262" max="11262" width="33.5703125" style="1" customWidth="1"/>
    <col min="11263" max="11263" width="14.140625" style="1" customWidth="1"/>
    <col min="11264" max="11264" width="18" style="1" customWidth="1"/>
    <col min="11265" max="11265" width="29.28515625" style="1" customWidth="1"/>
    <col min="11266" max="11266" width="16.5703125" style="1" customWidth="1"/>
    <col min="11267" max="11267" width="13.5703125" style="1" customWidth="1"/>
    <col min="11268" max="11268" width="16.5703125" style="1" customWidth="1"/>
    <col min="11269" max="11269" width="12" style="1" customWidth="1"/>
    <col min="11270" max="11271" width="16" style="1" customWidth="1"/>
    <col min="11272" max="11272" width="20.28515625" style="1" customWidth="1"/>
    <col min="11273" max="11273" width="20.7109375" style="1" customWidth="1"/>
    <col min="11274" max="11515" width="9.140625" style="1"/>
    <col min="11516" max="11516" width="9.140625" style="1" customWidth="1"/>
    <col min="11517" max="11517" width="4.5703125" style="1" customWidth="1"/>
    <col min="11518" max="11518" width="33.5703125" style="1" customWidth="1"/>
    <col min="11519" max="11519" width="14.140625" style="1" customWidth="1"/>
    <col min="11520" max="11520" width="18" style="1" customWidth="1"/>
    <col min="11521" max="11521" width="29.28515625" style="1" customWidth="1"/>
    <col min="11522" max="11522" width="16.5703125" style="1" customWidth="1"/>
    <col min="11523" max="11523" width="13.5703125" style="1" customWidth="1"/>
    <col min="11524" max="11524" width="16.5703125" style="1" customWidth="1"/>
    <col min="11525" max="11525" width="12" style="1" customWidth="1"/>
    <col min="11526" max="11527" width="16" style="1" customWidth="1"/>
    <col min="11528" max="11528" width="20.28515625" style="1" customWidth="1"/>
    <col min="11529" max="11529" width="20.7109375" style="1" customWidth="1"/>
    <col min="11530" max="11771" width="9.140625" style="1"/>
    <col min="11772" max="11772" width="9.140625" style="1" customWidth="1"/>
    <col min="11773" max="11773" width="4.5703125" style="1" customWidth="1"/>
    <col min="11774" max="11774" width="33.5703125" style="1" customWidth="1"/>
    <col min="11775" max="11775" width="14.140625" style="1" customWidth="1"/>
    <col min="11776" max="11776" width="18" style="1" customWidth="1"/>
    <col min="11777" max="11777" width="29.28515625" style="1" customWidth="1"/>
    <col min="11778" max="11778" width="16.5703125" style="1" customWidth="1"/>
    <col min="11779" max="11779" width="13.5703125" style="1" customWidth="1"/>
    <col min="11780" max="11780" width="16.5703125" style="1" customWidth="1"/>
    <col min="11781" max="11781" width="12" style="1" customWidth="1"/>
    <col min="11782" max="11783" width="16" style="1" customWidth="1"/>
    <col min="11784" max="11784" width="20.28515625" style="1" customWidth="1"/>
    <col min="11785" max="11785" width="20.7109375" style="1" customWidth="1"/>
    <col min="11786" max="12027" width="9.140625" style="1"/>
    <col min="12028" max="12028" width="9.140625" style="1" customWidth="1"/>
    <col min="12029" max="12029" width="4.5703125" style="1" customWidth="1"/>
    <col min="12030" max="12030" width="33.5703125" style="1" customWidth="1"/>
    <col min="12031" max="12031" width="14.140625" style="1" customWidth="1"/>
    <col min="12032" max="12032" width="18" style="1" customWidth="1"/>
    <col min="12033" max="12033" width="29.28515625" style="1" customWidth="1"/>
    <col min="12034" max="12034" width="16.5703125" style="1" customWidth="1"/>
    <col min="12035" max="12035" width="13.5703125" style="1" customWidth="1"/>
    <col min="12036" max="12036" width="16.5703125" style="1" customWidth="1"/>
    <col min="12037" max="12037" width="12" style="1" customWidth="1"/>
    <col min="12038" max="12039" width="16" style="1" customWidth="1"/>
    <col min="12040" max="12040" width="20.28515625" style="1" customWidth="1"/>
    <col min="12041" max="12041" width="20.7109375" style="1" customWidth="1"/>
    <col min="12042" max="12283" width="9.140625" style="1"/>
    <col min="12284" max="12284" width="9.140625" style="1" customWidth="1"/>
    <col min="12285" max="12285" width="4.5703125" style="1" customWidth="1"/>
    <col min="12286" max="12286" width="33.5703125" style="1" customWidth="1"/>
    <col min="12287" max="12287" width="14.140625" style="1" customWidth="1"/>
    <col min="12288" max="12288" width="18" style="1" customWidth="1"/>
    <col min="12289" max="12289" width="29.28515625" style="1" customWidth="1"/>
    <col min="12290" max="12290" width="16.5703125" style="1" customWidth="1"/>
    <col min="12291" max="12291" width="13.5703125" style="1" customWidth="1"/>
    <col min="12292" max="12292" width="16.5703125" style="1" customWidth="1"/>
    <col min="12293" max="12293" width="12" style="1" customWidth="1"/>
    <col min="12294" max="12295" width="16" style="1" customWidth="1"/>
    <col min="12296" max="12296" width="20.28515625" style="1" customWidth="1"/>
    <col min="12297" max="12297" width="20.7109375" style="1" customWidth="1"/>
    <col min="12298" max="12539" width="9.140625" style="1"/>
    <col min="12540" max="12540" width="9.140625" style="1" customWidth="1"/>
    <col min="12541" max="12541" width="4.5703125" style="1" customWidth="1"/>
    <col min="12542" max="12542" width="33.5703125" style="1" customWidth="1"/>
    <col min="12543" max="12543" width="14.140625" style="1" customWidth="1"/>
    <col min="12544" max="12544" width="18" style="1" customWidth="1"/>
    <col min="12545" max="12545" width="29.28515625" style="1" customWidth="1"/>
    <col min="12546" max="12546" width="16.5703125" style="1" customWidth="1"/>
    <col min="12547" max="12547" width="13.5703125" style="1" customWidth="1"/>
    <col min="12548" max="12548" width="16.5703125" style="1" customWidth="1"/>
    <col min="12549" max="12549" width="12" style="1" customWidth="1"/>
    <col min="12550" max="12551" width="16" style="1" customWidth="1"/>
    <col min="12552" max="12552" width="20.28515625" style="1" customWidth="1"/>
    <col min="12553" max="12553" width="20.7109375" style="1" customWidth="1"/>
    <col min="12554" max="12795" width="9.140625" style="1"/>
    <col min="12796" max="12796" width="9.140625" style="1" customWidth="1"/>
    <col min="12797" max="12797" width="4.5703125" style="1" customWidth="1"/>
    <col min="12798" max="12798" width="33.5703125" style="1" customWidth="1"/>
    <col min="12799" max="12799" width="14.140625" style="1" customWidth="1"/>
    <col min="12800" max="12800" width="18" style="1" customWidth="1"/>
    <col min="12801" max="12801" width="29.28515625" style="1" customWidth="1"/>
    <col min="12802" max="12802" width="16.5703125" style="1" customWidth="1"/>
    <col min="12803" max="12803" width="13.5703125" style="1" customWidth="1"/>
    <col min="12804" max="12804" width="16.5703125" style="1" customWidth="1"/>
    <col min="12805" max="12805" width="12" style="1" customWidth="1"/>
    <col min="12806" max="12807" width="16" style="1" customWidth="1"/>
    <col min="12808" max="12808" width="20.28515625" style="1" customWidth="1"/>
    <col min="12809" max="12809" width="20.7109375" style="1" customWidth="1"/>
    <col min="12810" max="13051" width="9.140625" style="1"/>
    <col min="13052" max="13052" width="9.140625" style="1" customWidth="1"/>
    <col min="13053" max="13053" width="4.5703125" style="1" customWidth="1"/>
    <col min="13054" max="13054" width="33.5703125" style="1" customWidth="1"/>
    <col min="13055" max="13055" width="14.140625" style="1" customWidth="1"/>
    <col min="13056" max="13056" width="18" style="1" customWidth="1"/>
    <col min="13057" max="13057" width="29.28515625" style="1" customWidth="1"/>
    <col min="13058" max="13058" width="16.5703125" style="1" customWidth="1"/>
    <col min="13059" max="13059" width="13.5703125" style="1" customWidth="1"/>
    <col min="13060" max="13060" width="16.5703125" style="1" customWidth="1"/>
    <col min="13061" max="13061" width="12" style="1" customWidth="1"/>
    <col min="13062" max="13063" width="16" style="1" customWidth="1"/>
    <col min="13064" max="13064" width="20.28515625" style="1" customWidth="1"/>
    <col min="13065" max="13065" width="20.7109375" style="1" customWidth="1"/>
    <col min="13066" max="13307" width="9.140625" style="1"/>
    <col min="13308" max="13308" width="9.140625" style="1" customWidth="1"/>
    <col min="13309" max="13309" width="4.5703125" style="1" customWidth="1"/>
    <col min="13310" max="13310" width="33.5703125" style="1" customWidth="1"/>
    <col min="13311" max="13311" width="14.140625" style="1" customWidth="1"/>
    <col min="13312" max="13312" width="18" style="1" customWidth="1"/>
    <col min="13313" max="13313" width="29.28515625" style="1" customWidth="1"/>
    <col min="13314" max="13314" width="16.5703125" style="1" customWidth="1"/>
    <col min="13315" max="13315" width="13.5703125" style="1" customWidth="1"/>
    <col min="13316" max="13316" width="16.5703125" style="1" customWidth="1"/>
    <col min="13317" max="13317" width="12" style="1" customWidth="1"/>
    <col min="13318" max="13319" width="16" style="1" customWidth="1"/>
    <col min="13320" max="13320" width="20.28515625" style="1" customWidth="1"/>
    <col min="13321" max="13321" width="20.7109375" style="1" customWidth="1"/>
    <col min="13322" max="13563" width="9.140625" style="1"/>
    <col min="13564" max="13564" width="9.140625" style="1" customWidth="1"/>
    <col min="13565" max="13565" width="4.5703125" style="1" customWidth="1"/>
    <col min="13566" max="13566" width="33.5703125" style="1" customWidth="1"/>
    <col min="13567" max="13567" width="14.140625" style="1" customWidth="1"/>
    <col min="13568" max="13568" width="18" style="1" customWidth="1"/>
    <col min="13569" max="13569" width="29.28515625" style="1" customWidth="1"/>
    <col min="13570" max="13570" width="16.5703125" style="1" customWidth="1"/>
    <col min="13571" max="13571" width="13.5703125" style="1" customWidth="1"/>
    <col min="13572" max="13572" width="16.5703125" style="1" customWidth="1"/>
    <col min="13573" max="13573" width="12" style="1" customWidth="1"/>
    <col min="13574" max="13575" width="16" style="1" customWidth="1"/>
    <col min="13576" max="13576" width="20.28515625" style="1" customWidth="1"/>
    <col min="13577" max="13577" width="20.7109375" style="1" customWidth="1"/>
    <col min="13578" max="13819" width="9.140625" style="1"/>
    <col min="13820" max="13820" width="9.140625" style="1" customWidth="1"/>
    <col min="13821" max="13821" width="4.5703125" style="1" customWidth="1"/>
    <col min="13822" max="13822" width="33.5703125" style="1" customWidth="1"/>
    <col min="13823" max="13823" width="14.140625" style="1" customWidth="1"/>
    <col min="13824" max="13824" width="18" style="1" customWidth="1"/>
    <col min="13825" max="13825" width="29.28515625" style="1" customWidth="1"/>
    <col min="13826" max="13826" width="16.5703125" style="1" customWidth="1"/>
    <col min="13827" max="13827" width="13.5703125" style="1" customWidth="1"/>
    <col min="13828" max="13828" width="16.5703125" style="1" customWidth="1"/>
    <col min="13829" max="13829" width="12" style="1" customWidth="1"/>
    <col min="13830" max="13831" width="16" style="1" customWidth="1"/>
    <col min="13832" max="13832" width="20.28515625" style="1" customWidth="1"/>
    <col min="13833" max="13833" width="20.7109375" style="1" customWidth="1"/>
    <col min="13834" max="14075" width="9.140625" style="1"/>
    <col min="14076" max="14076" width="9.140625" style="1" customWidth="1"/>
    <col min="14077" max="14077" width="4.5703125" style="1" customWidth="1"/>
    <col min="14078" max="14078" width="33.5703125" style="1" customWidth="1"/>
    <col min="14079" max="14079" width="14.140625" style="1" customWidth="1"/>
    <col min="14080" max="14080" width="18" style="1" customWidth="1"/>
    <col min="14081" max="14081" width="29.28515625" style="1" customWidth="1"/>
    <col min="14082" max="14082" width="16.5703125" style="1" customWidth="1"/>
    <col min="14083" max="14083" width="13.5703125" style="1" customWidth="1"/>
    <col min="14084" max="14084" width="16.5703125" style="1" customWidth="1"/>
    <col min="14085" max="14085" width="12" style="1" customWidth="1"/>
    <col min="14086" max="14087" width="16" style="1" customWidth="1"/>
    <col min="14088" max="14088" width="20.28515625" style="1" customWidth="1"/>
    <col min="14089" max="14089" width="20.7109375" style="1" customWidth="1"/>
    <col min="14090" max="14331" width="9.140625" style="1"/>
    <col min="14332" max="14332" width="9.140625" style="1" customWidth="1"/>
    <col min="14333" max="14333" width="4.5703125" style="1" customWidth="1"/>
    <col min="14334" max="14334" width="33.5703125" style="1" customWidth="1"/>
    <col min="14335" max="14335" width="14.140625" style="1" customWidth="1"/>
    <col min="14336" max="14336" width="18" style="1" customWidth="1"/>
    <col min="14337" max="14337" width="29.28515625" style="1" customWidth="1"/>
    <col min="14338" max="14338" width="16.5703125" style="1" customWidth="1"/>
    <col min="14339" max="14339" width="13.5703125" style="1" customWidth="1"/>
    <col min="14340" max="14340" width="16.5703125" style="1" customWidth="1"/>
    <col min="14341" max="14341" width="12" style="1" customWidth="1"/>
    <col min="14342" max="14343" width="16" style="1" customWidth="1"/>
    <col min="14344" max="14344" width="20.28515625" style="1" customWidth="1"/>
    <col min="14345" max="14345" width="20.7109375" style="1" customWidth="1"/>
    <col min="14346" max="14587" width="9.140625" style="1"/>
    <col min="14588" max="14588" width="9.140625" style="1" customWidth="1"/>
    <col min="14589" max="14589" width="4.5703125" style="1" customWidth="1"/>
    <col min="14590" max="14590" width="33.5703125" style="1" customWidth="1"/>
    <col min="14591" max="14591" width="14.140625" style="1" customWidth="1"/>
    <col min="14592" max="14592" width="18" style="1" customWidth="1"/>
    <col min="14593" max="14593" width="29.28515625" style="1" customWidth="1"/>
    <col min="14594" max="14594" width="16.5703125" style="1" customWidth="1"/>
    <col min="14595" max="14595" width="13.5703125" style="1" customWidth="1"/>
    <col min="14596" max="14596" width="16.5703125" style="1" customWidth="1"/>
    <col min="14597" max="14597" width="12" style="1" customWidth="1"/>
    <col min="14598" max="14599" width="16" style="1" customWidth="1"/>
    <col min="14600" max="14600" width="20.28515625" style="1" customWidth="1"/>
    <col min="14601" max="14601" width="20.7109375" style="1" customWidth="1"/>
    <col min="14602" max="14843" width="9.140625" style="1"/>
    <col min="14844" max="14844" width="9.140625" style="1" customWidth="1"/>
    <col min="14845" max="14845" width="4.5703125" style="1" customWidth="1"/>
    <col min="14846" max="14846" width="33.5703125" style="1" customWidth="1"/>
    <col min="14847" max="14847" width="14.140625" style="1" customWidth="1"/>
    <col min="14848" max="14848" width="18" style="1" customWidth="1"/>
    <col min="14849" max="14849" width="29.28515625" style="1" customWidth="1"/>
    <col min="14850" max="14850" width="16.5703125" style="1" customWidth="1"/>
    <col min="14851" max="14851" width="13.5703125" style="1" customWidth="1"/>
    <col min="14852" max="14852" width="16.5703125" style="1" customWidth="1"/>
    <col min="14853" max="14853" width="12" style="1" customWidth="1"/>
    <col min="14854" max="14855" width="16" style="1" customWidth="1"/>
    <col min="14856" max="14856" width="20.28515625" style="1" customWidth="1"/>
    <col min="14857" max="14857" width="20.7109375" style="1" customWidth="1"/>
    <col min="14858" max="15099" width="9.140625" style="1"/>
    <col min="15100" max="15100" width="9.140625" style="1" customWidth="1"/>
    <col min="15101" max="15101" width="4.5703125" style="1" customWidth="1"/>
    <col min="15102" max="15102" width="33.5703125" style="1" customWidth="1"/>
    <col min="15103" max="15103" width="14.140625" style="1" customWidth="1"/>
    <col min="15104" max="15104" width="18" style="1" customWidth="1"/>
    <col min="15105" max="15105" width="29.28515625" style="1" customWidth="1"/>
    <col min="15106" max="15106" width="16.5703125" style="1" customWidth="1"/>
    <col min="15107" max="15107" width="13.5703125" style="1" customWidth="1"/>
    <col min="15108" max="15108" width="16.5703125" style="1" customWidth="1"/>
    <col min="15109" max="15109" width="12" style="1" customWidth="1"/>
    <col min="15110" max="15111" width="16" style="1" customWidth="1"/>
    <col min="15112" max="15112" width="20.28515625" style="1" customWidth="1"/>
    <col min="15113" max="15113" width="20.7109375" style="1" customWidth="1"/>
    <col min="15114" max="15355" width="9.140625" style="1"/>
    <col min="15356" max="15356" width="9.140625" style="1" customWidth="1"/>
    <col min="15357" max="15357" width="4.5703125" style="1" customWidth="1"/>
    <col min="15358" max="15358" width="33.5703125" style="1" customWidth="1"/>
    <col min="15359" max="15359" width="14.140625" style="1" customWidth="1"/>
    <col min="15360" max="15360" width="18" style="1" customWidth="1"/>
    <col min="15361" max="15361" width="29.28515625" style="1" customWidth="1"/>
    <col min="15362" max="15362" width="16.5703125" style="1" customWidth="1"/>
    <col min="15363" max="15363" width="13.5703125" style="1" customWidth="1"/>
    <col min="15364" max="15364" width="16.5703125" style="1" customWidth="1"/>
    <col min="15365" max="15365" width="12" style="1" customWidth="1"/>
    <col min="15366" max="15367" width="16" style="1" customWidth="1"/>
    <col min="15368" max="15368" width="20.28515625" style="1" customWidth="1"/>
    <col min="15369" max="15369" width="20.7109375" style="1" customWidth="1"/>
    <col min="15370" max="15611" width="9.140625" style="1"/>
    <col min="15612" max="15612" width="9.140625" style="1" customWidth="1"/>
    <col min="15613" max="15613" width="4.5703125" style="1" customWidth="1"/>
    <col min="15614" max="15614" width="33.5703125" style="1" customWidth="1"/>
    <col min="15615" max="15615" width="14.140625" style="1" customWidth="1"/>
    <col min="15616" max="15616" width="18" style="1" customWidth="1"/>
    <col min="15617" max="15617" width="29.28515625" style="1" customWidth="1"/>
    <col min="15618" max="15618" width="16.5703125" style="1" customWidth="1"/>
    <col min="15619" max="15619" width="13.5703125" style="1" customWidth="1"/>
    <col min="15620" max="15620" width="16.5703125" style="1" customWidth="1"/>
    <col min="15621" max="15621" width="12" style="1" customWidth="1"/>
    <col min="15622" max="15623" width="16" style="1" customWidth="1"/>
    <col min="15624" max="15624" width="20.28515625" style="1" customWidth="1"/>
    <col min="15625" max="15625" width="20.7109375" style="1" customWidth="1"/>
    <col min="15626" max="15867" width="9.140625" style="1"/>
    <col min="15868" max="15868" width="9.140625" style="1" customWidth="1"/>
    <col min="15869" max="15869" width="4.5703125" style="1" customWidth="1"/>
    <col min="15870" max="15870" width="33.5703125" style="1" customWidth="1"/>
    <col min="15871" max="15871" width="14.140625" style="1" customWidth="1"/>
    <col min="15872" max="15872" width="18" style="1" customWidth="1"/>
    <col min="15873" max="15873" width="29.28515625" style="1" customWidth="1"/>
    <col min="15874" max="15874" width="16.5703125" style="1" customWidth="1"/>
    <col min="15875" max="15875" width="13.5703125" style="1" customWidth="1"/>
    <col min="15876" max="15876" width="16.5703125" style="1" customWidth="1"/>
    <col min="15877" max="15877" width="12" style="1" customWidth="1"/>
    <col min="15878" max="15879" width="16" style="1" customWidth="1"/>
    <col min="15880" max="15880" width="20.28515625" style="1" customWidth="1"/>
    <col min="15881" max="15881" width="20.7109375" style="1" customWidth="1"/>
    <col min="15882" max="16123" width="9.140625" style="1"/>
    <col min="16124" max="16124" width="9.140625" style="1" customWidth="1"/>
    <col min="16125" max="16125" width="4.5703125" style="1" customWidth="1"/>
    <col min="16126" max="16126" width="33.5703125" style="1" customWidth="1"/>
    <col min="16127" max="16127" width="14.140625" style="1" customWidth="1"/>
    <col min="16128" max="16128" width="18" style="1" customWidth="1"/>
    <col min="16129" max="16129" width="29.28515625" style="1" customWidth="1"/>
    <col min="16130" max="16130" width="16.5703125" style="1" customWidth="1"/>
    <col min="16131" max="16131" width="13.5703125" style="1" customWidth="1"/>
    <col min="16132" max="16132" width="16.5703125" style="1" customWidth="1"/>
    <col min="16133" max="16133" width="12" style="1" customWidth="1"/>
    <col min="16134" max="16135" width="16" style="1" customWidth="1"/>
    <col min="16136" max="16136" width="20.28515625" style="1" customWidth="1"/>
    <col min="16137" max="16137" width="20.7109375" style="1" customWidth="1"/>
    <col min="16138" max="16383" width="9.140625" style="1"/>
    <col min="16384" max="16384" width="9.140625" style="1" customWidth="1"/>
  </cols>
  <sheetData>
    <row r="2" spans="2:10" ht="36.6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361</v>
      </c>
      <c r="C4" s="104"/>
      <c r="D4" s="104"/>
      <c r="E4" s="104"/>
      <c r="F4" s="104"/>
      <c r="G4" s="104"/>
      <c r="H4" s="104"/>
      <c r="I4" s="104"/>
      <c r="J4" s="104"/>
    </row>
    <row r="5" spans="2:10" ht="79.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88" t="s">
        <v>354</v>
      </c>
      <c r="J5" s="92" t="s">
        <v>58</v>
      </c>
    </row>
    <row r="6" spans="2:10" ht="38.25" customHeight="1" x14ac:dyDescent="0.25">
      <c r="B6" s="100">
        <v>1</v>
      </c>
      <c r="C6" s="101" t="s">
        <v>356</v>
      </c>
      <c r="D6" s="31" t="s">
        <v>69</v>
      </c>
      <c r="E6" s="36" t="s">
        <v>13</v>
      </c>
      <c r="F6" s="31" t="s">
        <v>79</v>
      </c>
      <c r="G6" s="33">
        <v>1</v>
      </c>
      <c r="H6" s="31">
        <v>5.51</v>
      </c>
      <c r="I6" s="89" t="s">
        <v>12</v>
      </c>
      <c r="J6" s="33" t="s">
        <v>296</v>
      </c>
    </row>
    <row r="7" spans="2:10" ht="33.75" customHeight="1" x14ac:dyDescent="0.25">
      <c r="B7" s="100"/>
      <c r="C7" s="102"/>
      <c r="D7" s="31" t="s">
        <v>70</v>
      </c>
      <c r="E7" s="36" t="s">
        <v>13</v>
      </c>
      <c r="F7" s="31" t="s">
        <v>80</v>
      </c>
      <c r="G7" s="33">
        <v>1</v>
      </c>
      <c r="H7" s="31">
        <v>8.19</v>
      </c>
      <c r="I7" s="89" t="s">
        <v>104</v>
      </c>
      <c r="J7" s="33" t="s">
        <v>59</v>
      </c>
    </row>
    <row r="8" spans="2:10" ht="33" customHeight="1" x14ac:dyDescent="0.25">
      <c r="B8" s="100"/>
      <c r="C8" s="102"/>
      <c r="D8" s="31" t="s">
        <v>71</v>
      </c>
      <c r="E8" s="36" t="s">
        <v>13</v>
      </c>
      <c r="F8" s="31" t="s">
        <v>81</v>
      </c>
      <c r="G8" s="33">
        <v>1</v>
      </c>
      <c r="H8" s="31">
        <v>7</v>
      </c>
      <c r="I8" s="89" t="s">
        <v>104</v>
      </c>
      <c r="J8" s="33" t="s">
        <v>296</v>
      </c>
    </row>
    <row r="9" spans="2:10" ht="50.25" customHeight="1" x14ac:dyDescent="0.25">
      <c r="B9" s="100"/>
      <c r="C9" s="102"/>
      <c r="D9" s="31" t="s">
        <v>72</v>
      </c>
      <c r="E9" s="36" t="s">
        <v>13</v>
      </c>
      <c r="F9" s="31" t="s">
        <v>82</v>
      </c>
      <c r="G9" s="33">
        <v>2</v>
      </c>
      <c r="H9" s="31">
        <v>6.21</v>
      </c>
      <c r="I9" s="89" t="s">
        <v>12</v>
      </c>
      <c r="J9" s="33" t="s">
        <v>334</v>
      </c>
    </row>
    <row r="10" spans="2:10" ht="36.75" customHeight="1" x14ac:dyDescent="0.25">
      <c r="B10" s="100"/>
      <c r="C10" s="102"/>
      <c r="D10" s="31" t="s">
        <v>73</v>
      </c>
      <c r="E10" s="36" t="s">
        <v>13</v>
      </c>
      <c r="F10" s="31" t="s">
        <v>83</v>
      </c>
      <c r="G10" s="33">
        <v>3</v>
      </c>
      <c r="H10" s="31">
        <v>16.12</v>
      </c>
      <c r="I10" s="89" t="s">
        <v>104</v>
      </c>
      <c r="J10" s="33" t="s">
        <v>61</v>
      </c>
    </row>
    <row r="11" spans="2:10" ht="34.5" customHeight="1" x14ac:dyDescent="0.25">
      <c r="B11" s="100"/>
      <c r="C11" s="102"/>
      <c r="D11" s="31" t="s">
        <v>74</v>
      </c>
      <c r="E11" s="36" t="s">
        <v>13</v>
      </c>
      <c r="F11" s="31" t="s">
        <v>84</v>
      </c>
      <c r="G11" s="33">
        <v>1</v>
      </c>
      <c r="H11" s="31">
        <v>5.24</v>
      </c>
      <c r="I11" s="89" t="s">
        <v>104</v>
      </c>
      <c r="J11" s="33" t="s">
        <v>61</v>
      </c>
    </row>
    <row r="12" spans="2:10" ht="36.75" customHeight="1" x14ac:dyDescent="0.25">
      <c r="B12" s="100"/>
      <c r="C12" s="102"/>
      <c r="D12" s="55" t="s">
        <v>333</v>
      </c>
      <c r="E12" s="36" t="s">
        <v>13</v>
      </c>
      <c r="F12" s="31" t="s">
        <v>85</v>
      </c>
      <c r="G12" s="33">
        <v>1</v>
      </c>
      <c r="H12" s="31">
        <v>2</v>
      </c>
      <c r="I12" s="89" t="s">
        <v>104</v>
      </c>
      <c r="J12" s="33" t="s">
        <v>61</v>
      </c>
    </row>
    <row r="13" spans="2:10" ht="30" x14ac:dyDescent="0.25">
      <c r="B13" s="100"/>
      <c r="C13" s="102"/>
      <c r="D13" s="31" t="s">
        <v>75</v>
      </c>
      <c r="E13" s="36" t="s">
        <v>13</v>
      </c>
      <c r="F13" s="31" t="s">
        <v>86</v>
      </c>
      <c r="G13" s="33">
        <v>3</v>
      </c>
      <c r="H13" s="31">
        <v>20</v>
      </c>
      <c r="I13" s="89" t="s">
        <v>104</v>
      </c>
      <c r="J13" s="33" t="s">
        <v>61</v>
      </c>
    </row>
    <row r="14" spans="2:10" ht="59.25" customHeight="1" x14ac:dyDescent="0.25">
      <c r="B14" s="100"/>
      <c r="C14" s="102"/>
      <c r="D14" s="31" t="s">
        <v>335</v>
      </c>
      <c r="E14" s="36" t="s">
        <v>13</v>
      </c>
      <c r="F14" s="31" t="s">
        <v>87</v>
      </c>
      <c r="G14" s="33">
        <v>1</v>
      </c>
      <c r="H14" s="31">
        <v>7.1</v>
      </c>
      <c r="I14" s="89" t="s">
        <v>104</v>
      </c>
      <c r="J14" s="33" t="s">
        <v>61</v>
      </c>
    </row>
    <row r="15" spans="2:10" ht="42.75" customHeight="1" x14ac:dyDescent="0.25">
      <c r="B15" s="100"/>
      <c r="C15" s="102"/>
      <c r="D15" s="31" t="s">
        <v>336</v>
      </c>
      <c r="E15" s="36" t="s">
        <v>13</v>
      </c>
      <c r="F15" s="31" t="s">
        <v>87</v>
      </c>
      <c r="G15" s="33">
        <v>1</v>
      </c>
      <c r="H15" s="31">
        <v>7.1</v>
      </c>
      <c r="I15" s="89" t="s">
        <v>104</v>
      </c>
      <c r="J15" s="33" t="s">
        <v>62</v>
      </c>
    </row>
    <row r="16" spans="2:10" ht="29.25" customHeight="1" x14ac:dyDescent="0.25">
      <c r="B16" s="100"/>
      <c r="C16" s="102"/>
      <c r="D16" s="31" t="s">
        <v>76</v>
      </c>
      <c r="E16" s="36" t="s">
        <v>13</v>
      </c>
      <c r="F16" s="31" t="s">
        <v>88</v>
      </c>
      <c r="G16" s="33">
        <v>1</v>
      </c>
      <c r="H16" s="31">
        <v>6.57</v>
      </c>
      <c r="I16" s="89" t="s">
        <v>104</v>
      </c>
      <c r="J16" s="33" t="s">
        <v>62</v>
      </c>
    </row>
    <row r="17" spans="2:11" ht="27.75" customHeight="1" x14ac:dyDescent="0.25">
      <c r="B17" s="100"/>
      <c r="C17" s="102"/>
      <c r="D17" s="31" t="s">
        <v>77</v>
      </c>
      <c r="E17" s="36" t="s">
        <v>13</v>
      </c>
      <c r="F17" s="31" t="s">
        <v>89</v>
      </c>
      <c r="G17" s="33">
        <v>2</v>
      </c>
      <c r="H17" s="31">
        <v>7.93</v>
      </c>
      <c r="I17" s="89" t="s">
        <v>104</v>
      </c>
      <c r="J17" s="33" t="s">
        <v>63</v>
      </c>
    </row>
    <row r="18" spans="2:11" ht="31.5" customHeight="1" x14ac:dyDescent="0.25">
      <c r="B18" s="100"/>
      <c r="C18" s="102"/>
      <c r="D18" s="31" t="s">
        <v>78</v>
      </c>
      <c r="E18" s="36" t="s">
        <v>13</v>
      </c>
      <c r="F18" s="31" t="s">
        <v>90</v>
      </c>
      <c r="G18" s="33">
        <v>3</v>
      </c>
      <c r="H18" s="31">
        <v>6.63</v>
      </c>
      <c r="I18" s="89" t="s">
        <v>104</v>
      </c>
      <c r="J18" s="33" t="s">
        <v>64</v>
      </c>
    </row>
    <row r="19" spans="2:11" ht="51" customHeight="1" x14ac:dyDescent="0.25">
      <c r="B19" s="100"/>
      <c r="C19" s="102"/>
      <c r="D19" s="31" t="s">
        <v>323</v>
      </c>
      <c r="E19" s="36" t="s">
        <v>13</v>
      </c>
      <c r="F19" s="31" t="s">
        <v>327</v>
      </c>
      <c r="G19" s="33">
        <v>2</v>
      </c>
      <c r="H19" s="31">
        <v>10.44</v>
      </c>
      <c r="I19" s="89" t="s">
        <v>12</v>
      </c>
      <c r="J19" s="33" t="s">
        <v>63</v>
      </c>
    </row>
    <row r="20" spans="2:11" ht="54" customHeight="1" x14ac:dyDescent="0.25">
      <c r="B20" s="100"/>
      <c r="C20" s="102"/>
      <c r="D20" s="31" t="s">
        <v>324</v>
      </c>
      <c r="E20" s="36" t="s">
        <v>13</v>
      </c>
      <c r="F20" s="31" t="s">
        <v>328</v>
      </c>
      <c r="G20" s="33">
        <v>1</v>
      </c>
      <c r="H20" s="31">
        <v>5.34</v>
      </c>
      <c r="I20" s="89" t="s">
        <v>12</v>
      </c>
      <c r="J20" s="33" t="s">
        <v>63</v>
      </c>
    </row>
    <row r="21" spans="2:11" ht="51.75" customHeight="1" x14ac:dyDescent="0.25">
      <c r="B21" s="100"/>
      <c r="C21" s="102"/>
      <c r="D21" s="31" t="s">
        <v>325</v>
      </c>
      <c r="E21" s="36" t="s">
        <v>13</v>
      </c>
      <c r="F21" s="31" t="s">
        <v>329</v>
      </c>
      <c r="G21" s="33">
        <v>6</v>
      </c>
      <c r="H21" s="31">
        <v>36.61</v>
      </c>
      <c r="I21" s="89" t="s">
        <v>104</v>
      </c>
      <c r="J21" s="33" t="s">
        <v>331</v>
      </c>
      <c r="K21" s="93"/>
    </row>
    <row r="22" spans="2:11" ht="49.5" customHeight="1" thickBot="1" x14ac:dyDescent="0.3">
      <c r="B22" s="100"/>
      <c r="C22" s="102"/>
      <c r="D22" s="31" t="s">
        <v>326</v>
      </c>
      <c r="E22" s="36" t="s">
        <v>13</v>
      </c>
      <c r="F22" s="31" t="s">
        <v>330</v>
      </c>
      <c r="G22" s="33">
        <v>1</v>
      </c>
      <c r="H22" s="31">
        <v>5.72</v>
      </c>
      <c r="I22" s="90" t="s">
        <v>12</v>
      </c>
      <c r="J22" s="33" t="s">
        <v>332</v>
      </c>
    </row>
    <row r="23" spans="2:11" ht="16.5" customHeight="1" thickTop="1" thickBot="1" x14ac:dyDescent="0.25">
      <c r="B23" s="22"/>
      <c r="C23" s="22"/>
      <c r="D23" s="22"/>
      <c r="E23" s="22"/>
      <c r="F23" s="22"/>
      <c r="G23" s="34">
        <f>SUM(G6:G22)</f>
        <v>31</v>
      </c>
      <c r="H23" s="64">
        <f>SUM(H6:H22)</f>
        <v>163.71</v>
      </c>
      <c r="I23" s="67"/>
      <c r="J23" s="91"/>
    </row>
    <row r="24" spans="2:11" ht="30.75" customHeight="1" thickTop="1" x14ac:dyDescent="0.2">
      <c r="B24" s="21"/>
      <c r="C24" s="98"/>
      <c r="D24" s="98"/>
      <c r="E24" s="98"/>
      <c r="F24" s="98"/>
    </row>
    <row r="26" spans="2:11" x14ac:dyDescent="0.2">
      <c r="I26" s="2"/>
    </row>
    <row r="27" spans="2:11" x14ac:dyDescent="0.2">
      <c r="I27" s="2"/>
    </row>
    <row r="28" spans="2:11" x14ac:dyDescent="0.2">
      <c r="D28" s="18"/>
      <c r="I28" s="2"/>
    </row>
    <row r="29" spans="2:11" x14ac:dyDescent="0.2">
      <c r="I29" s="2"/>
    </row>
    <row r="34" spans="8:8" x14ac:dyDescent="0.2">
      <c r="H34" s="19"/>
    </row>
    <row r="65047" spans="6:6" x14ac:dyDescent="0.2">
      <c r="F65047" s="8" t="s">
        <v>11</v>
      </c>
    </row>
  </sheetData>
  <mergeCells count="5">
    <mergeCell ref="C24:F24"/>
    <mergeCell ref="B2:F2"/>
    <mergeCell ref="B6:B22"/>
    <mergeCell ref="C6:C22"/>
    <mergeCell ref="B4:J4"/>
  </mergeCells>
  <phoneticPr fontId="10" type="noConversion"/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7D699-28A5-477F-9227-884772A76D8E}">
  <sheetPr>
    <pageSetUpPr fitToPage="1"/>
  </sheetPr>
  <dimension ref="B2:M65042"/>
  <sheetViews>
    <sheetView topLeftCell="A4" workbookViewId="0">
      <selection activeCell="J19" sqref="J19"/>
    </sheetView>
  </sheetViews>
  <sheetFormatPr defaultRowHeight="12.75" x14ac:dyDescent="0.2"/>
  <cols>
    <col min="1" max="1" width="9.140625" style="1" customWidth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2" width="9.140625" style="1"/>
    <col min="253" max="253" width="9.140625" style="1" customWidth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8" width="9.140625" style="1"/>
    <col min="509" max="509" width="9.140625" style="1" customWidth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4" width="9.140625" style="1"/>
    <col min="765" max="765" width="9.140625" style="1" customWidth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0" width="9.140625" style="1"/>
    <col min="1021" max="1021" width="9.140625" style="1" customWidth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6" width="9.140625" style="1"/>
    <col min="1277" max="1277" width="9.140625" style="1" customWidth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2" width="9.140625" style="1"/>
    <col min="1533" max="1533" width="9.140625" style="1" customWidth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8" width="9.140625" style="1"/>
    <col min="1789" max="1789" width="9.140625" style="1" customWidth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4" width="9.140625" style="1"/>
    <col min="2045" max="2045" width="9.140625" style="1" customWidth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0" width="9.140625" style="1"/>
    <col min="2301" max="2301" width="9.140625" style="1" customWidth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6" width="9.140625" style="1"/>
    <col min="2557" max="2557" width="9.140625" style="1" customWidth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2" width="9.140625" style="1"/>
    <col min="2813" max="2813" width="9.140625" style="1" customWidth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8" width="9.140625" style="1"/>
    <col min="3069" max="3069" width="9.140625" style="1" customWidth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4" width="9.140625" style="1"/>
    <col min="3325" max="3325" width="9.140625" style="1" customWidth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0" width="9.140625" style="1"/>
    <col min="3581" max="3581" width="9.140625" style="1" customWidth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6" width="9.140625" style="1"/>
    <col min="3837" max="3837" width="9.140625" style="1" customWidth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2" width="9.140625" style="1"/>
    <col min="4093" max="4093" width="9.140625" style="1" customWidth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8" width="9.140625" style="1"/>
    <col min="4349" max="4349" width="9.140625" style="1" customWidth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4" width="9.140625" style="1"/>
    <col min="4605" max="4605" width="9.140625" style="1" customWidth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0" width="9.140625" style="1"/>
    <col min="4861" max="4861" width="9.140625" style="1" customWidth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6" width="9.140625" style="1"/>
    <col min="5117" max="5117" width="9.140625" style="1" customWidth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2" width="9.140625" style="1"/>
    <col min="5373" max="5373" width="9.140625" style="1" customWidth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8" width="9.140625" style="1"/>
    <col min="5629" max="5629" width="9.140625" style="1" customWidth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4" width="9.140625" style="1"/>
    <col min="5885" max="5885" width="9.140625" style="1" customWidth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0" width="9.140625" style="1"/>
    <col min="6141" max="6141" width="9.140625" style="1" customWidth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6" width="9.140625" style="1"/>
    <col min="6397" max="6397" width="9.140625" style="1" customWidth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2" width="9.140625" style="1"/>
    <col min="6653" max="6653" width="9.140625" style="1" customWidth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8" width="9.140625" style="1"/>
    <col min="6909" max="6909" width="9.140625" style="1" customWidth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4" width="9.140625" style="1"/>
    <col min="7165" max="7165" width="9.140625" style="1" customWidth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0" width="9.140625" style="1"/>
    <col min="7421" max="7421" width="9.140625" style="1" customWidth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6" width="9.140625" style="1"/>
    <col min="7677" max="7677" width="9.140625" style="1" customWidth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2" width="9.140625" style="1"/>
    <col min="7933" max="7933" width="9.140625" style="1" customWidth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8" width="9.140625" style="1"/>
    <col min="8189" max="8189" width="9.140625" style="1" customWidth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4" width="9.140625" style="1"/>
    <col min="8445" max="8445" width="9.140625" style="1" customWidth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0" width="9.140625" style="1"/>
    <col min="8701" max="8701" width="9.140625" style="1" customWidth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6" width="9.140625" style="1"/>
    <col min="8957" max="8957" width="9.140625" style="1" customWidth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2" width="9.140625" style="1"/>
    <col min="9213" max="9213" width="9.140625" style="1" customWidth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8" width="9.140625" style="1"/>
    <col min="9469" max="9469" width="9.140625" style="1" customWidth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4" width="9.140625" style="1"/>
    <col min="9725" max="9725" width="9.140625" style="1" customWidth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0" width="9.140625" style="1"/>
    <col min="9981" max="9981" width="9.140625" style="1" customWidth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6" width="9.140625" style="1"/>
    <col min="10237" max="10237" width="9.140625" style="1" customWidth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2" width="9.140625" style="1"/>
    <col min="10493" max="10493" width="9.140625" style="1" customWidth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8" width="9.140625" style="1"/>
    <col min="10749" max="10749" width="9.140625" style="1" customWidth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4" width="9.140625" style="1"/>
    <col min="11005" max="11005" width="9.140625" style="1" customWidth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0" width="9.140625" style="1"/>
    <col min="11261" max="11261" width="9.140625" style="1" customWidth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6" width="9.140625" style="1"/>
    <col min="11517" max="11517" width="9.140625" style="1" customWidth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2" width="9.140625" style="1"/>
    <col min="11773" max="11773" width="9.140625" style="1" customWidth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8" width="9.140625" style="1"/>
    <col min="12029" max="12029" width="9.140625" style="1" customWidth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4" width="9.140625" style="1"/>
    <col min="12285" max="12285" width="9.140625" style="1" customWidth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0" width="9.140625" style="1"/>
    <col min="12541" max="12541" width="9.140625" style="1" customWidth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6" width="9.140625" style="1"/>
    <col min="12797" max="12797" width="9.140625" style="1" customWidth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2" width="9.140625" style="1"/>
    <col min="13053" max="13053" width="9.140625" style="1" customWidth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8" width="9.140625" style="1"/>
    <col min="13309" max="13309" width="9.140625" style="1" customWidth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4" width="9.140625" style="1"/>
    <col min="13565" max="13565" width="9.140625" style="1" customWidth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0" width="9.140625" style="1"/>
    <col min="13821" max="13821" width="9.140625" style="1" customWidth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6" width="9.140625" style="1"/>
    <col min="14077" max="14077" width="9.140625" style="1" customWidth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2" width="9.140625" style="1"/>
    <col min="14333" max="14333" width="9.140625" style="1" customWidth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8" width="9.140625" style="1"/>
    <col min="14589" max="14589" width="9.140625" style="1" customWidth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4" width="9.140625" style="1"/>
    <col min="14845" max="14845" width="9.140625" style="1" customWidth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0" width="9.140625" style="1"/>
    <col min="15101" max="15101" width="9.140625" style="1" customWidth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6" width="9.140625" style="1"/>
    <col min="15357" max="15357" width="9.140625" style="1" customWidth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2" width="9.140625" style="1"/>
    <col min="15613" max="15613" width="9.140625" style="1" customWidth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8" width="9.140625" style="1"/>
    <col min="15869" max="15869" width="9.140625" style="1" customWidth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4" width="9.140625" style="1"/>
    <col min="16125" max="16125" width="9.140625" style="1" customWidth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3" ht="27.6" customHeight="1" x14ac:dyDescent="0.2">
      <c r="B2" s="99" t="s">
        <v>0</v>
      </c>
      <c r="C2" s="99"/>
      <c r="D2" s="99"/>
      <c r="E2" s="99"/>
      <c r="F2" s="99"/>
    </row>
    <row r="3" spans="2:13" ht="15" x14ac:dyDescent="0.2">
      <c r="B3" s="3"/>
      <c r="C3" s="4"/>
      <c r="D3" s="5"/>
      <c r="E3" s="6"/>
      <c r="F3" s="3"/>
    </row>
    <row r="4" spans="2:13" ht="36" customHeight="1" thickBot="1" x14ac:dyDescent="0.25">
      <c r="B4" s="103" t="s">
        <v>362</v>
      </c>
      <c r="C4" s="104"/>
      <c r="D4" s="104"/>
      <c r="E4" s="104"/>
      <c r="F4" s="104"/>
      <c r="G4" s="104"/>
      <c r="H4" s="104"/>
      <c r="I4" s="104"/>
      <c r="J4" s="104"/>
    </row>
    <row r="5" spans="2:13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  <c r="M5" s="61"/>
    </row>
    <row r="6" spans="2:13" ht="38.25" customHeight="1" x14ac:dyDescent="0.25">
      <c r="B6" s="100">
        <v>1</v>
      </c>
      <c r="C6" s="101" t="s">
        <v>29</v>
      </c>
      <c r="D6" s="32">
        <v>211</v>
      </c>
      <c r="E6" s="31" t="s">
        <v>13</v>
      </c>
      <c r="F6" s="35" t="s">
        <v>348</v>
      </c>
      <c r="G6" s="33">
        <v>4</v>
      </c>
      <c r="H6" s="31">
        <v>13</v>
      </c>
      <c r="I6" s="31" t="s">
        <v>12</v>
      </c>
      <c r="J6" s="33" t="s">
        <v>349</v>
      </c>
    </row>
    <row r="7" spans="2:13" ht="34.5" customHeight="1" x14ac:dyDescent="0.25">
      <c r="B7" s="100"/>
      <c r="C7" s="102"/>
      <c r="D7" s="32">
        <v>212</v>
      </c>
      <c r="E7" s="31" t="s">
        <v>13</v>
      </c>
      <c r="F7" s="35" t="s">
        <v>347</v>
      </c>
      <c r="G7" s="33">
        <v>1</v>
      </c>
      <c r="H7" s="31">
        <v>5.95</v>
      </c>
      <c r="I7" s="31" t="s">
        <v>12</v>
      </c>
      <c r="J7" s="33" t="s">
        <v>67</v>
      </c>
    </row>
    <row r="8" spans="2:13" ht="45" customHeight="1" x14ac:dyDescent="0.25">
      <c r="B8" s="100"/>
      <c r="C8" s="102"/>
      <c r="D8" s="32">
        <v>213</v>
      </c>
      <c r="E8" s="31" t="s">
        <v>13</v>
      </c>
      <c r="F8" s="35" t="s">
        <v>346</v>
      </c>
      <c r="G8" s="33">
        <v>1</v>
      </c>
      <c r="H8" s="31">
        <v>6.93</v>
      </c>
      <c r="I8" s="55" t="s">
        <v>104</v>
      </c>
      <c r="J8" s="33" t="s">
        <v>67</v>
      </c>
    </row>
    <row r="9" spans="2:13" ht="45" customHeight="1" x14ac:dyDescent="0.25">
      <c r="B9" s="100"/>
      <c r="C9" s="102"/>
      <c r="D9" s="32">
        <v>214</v>
      </c>
      <c r="E9" s="31" t="s">
        <v>13</v>
      </c>
      <c r="F9" s="35" t="s">
        <v>345</v>
      </c>
      <c r="G9" s="33">
        <v>1</v>
      </c>
      <c r="H9" s="31">
        <v>7</v>
      </c>
      <c r="I9" s="55" t="s">
        <v>12</v>
      </c>
      <c r="J9" s="33" t="s">
        <v>67</v>
      </c>
    </row>
    <row r="10" spans="2:13" ht="42" customHeight="1" x14ac:dyDescent="0.25">
      <c r="B10" s="100"/>
      <c r="C10" s="102"/>
      <c r="D10" s="32">
        <v>215</v>
      </c>
      <c r="E10" s="31" t="s">
        <v>13</v>
      </c>
      <c r="F10" s="35" t="s">
        <v>344</v>
      </c>
      <c r="G10" s="33">
        <v>1</v>
      </c>
      <c r="H10" s="31">
        <v>5.42</v>
      </c>
      <c r="I10" s="55" t="s">
        <v>12</v>
      </c>
      <c r="J10" s="33" t="s">
        <v>67</v>
      </c>
    </row>
    <row r="11" spans="2:13" ht="39.75" customHeight="1" x14ac:dyDescent="0.25">
      <c r="B11" s="100"/>
      <c r="C11" s="102"/>
      <c r="D11" s="32">
        <v>216</v>
      </c>
      <c r="E11" s="31" t="s">
        <v>13</v>
      </c>
      <c r="F11" s="35" t="s">
        <v>343</v>
      </c>
      <c r="G11" s="33">
        <v>3</v>
      </c>
      <c r="H11" s="31">
        <v>17.760000000000002</v>
      </c>
      <c r="I11" s="55" t="s">
        <v>12</v>
      </c>
      <c r="J11" s="33" t="s">
        <v>68</v>
      </c>
    </row>
    <row r="12" spans="2:13" ht="46.5" customHeight="1" x14ac:dyDescent="0.25">
      <c r="B12" s="100"/>
      <c r="C12" s="102"/>
      <c r="D12" s="32">
        <v>217</v>
      </c>
      <c r="E12" s="31" t="s">
        <v>13</v>
      </c>
      <c r="F12" s="35" t="s">
        <v>342</v>
      </c>
      <c r="G12" s="33">
        <v>1</v>
      </c>
      <c r="H12" s="31">
        <v>6.27</v>
      </c>
      <c r="I12" s="55" t="s">
        <v>104</v>
      </c>
      <c r="J12" s="33" t="s">
        <v>65</v>
      </c>
    </row>
    <row r="13" spans="2:13" ht="36.75" customHeight="1" x14ac:dyDescent="0.25">
      <c r="B13" s="100"/>
      <c r="C13" s="102"/>
      <c r="D13" s="32" t="s">
        <v>66</v>
      </c>
      <c r="E13" s="31" t="s">
        <v>13</v>
      </c>
      <c r="F13" s="35" t="s">
        <v>341</v>
      </c>
      <c r="G13" s="33">
        <v>1</v>
      </c>
      <c r="H13" s="31">
        <v>6.19</v>
      </c>
      <c r="I13" s="55" t="s">
        <v>12</v>
      </c>
      <c r="J13" s="33" t="s">
        <v>65</v>
      </c>
    </row>
    <row r="14" spans="2:13" ht="36.75" customHeight="1" x14ac:dyDescent="0.25">
      <c r="B14" s="100"/>
      <c r="C14" s="102"/>
      <c r="D14" s="32">
        <v>219</v>
      </c>
      <c r="E14" s="31" t="s">
        <v>13</v>
      </c>
      <c r="F14" s="35" t="s">
        <v>340</v>
      </c>
      <c r="G14" s="33">
        <v>1</v>
      </c>
      <c r="H14" s="31">
        <v>5.8</v>
      </c>
      <c r="I14" s="55" t="s">
        <v>12</v>
      </c>
      <c r="J14" s="33" t="s">
        <v>65</v>
      </c>
    </row>
    <row r="15" spans="2:13" ht="30" customHeight="1" x14ac:dyDescent="0.25">
      <c r="B15" s="100"/>
      <c r="C15" s="102"/>
      <c r="D15" s="32">
        <v>220</v>
      </c>
      <c r="E15" s="31" t="s">
        <v>13</v>
      </c>
      <c r="F15" s="35" t="s">
        <v>339</v>
      </c>
      <c r="G15" s="33">
        <v>1</v>
      </c>
      <c r="H15" s="31">
        <v>5.77</v>
      </c>
      <c r="I15" s="55" t="s">
        <v>12</v>
      </c>
      <c r="J15" s="33" t="s">
        <v>65</v>
      </c>
    </row>
    <row r="16" spans="2:13" ht="58.5" customHeight="1" x14ac:dyDescent="0.25">
      <c r="B16" s="100"/>
      <c r="C16" s="102"/>
      <c r="D16" s="32">
        <v>221</v>
      </c>
      <c r="E16" s="31" t="s">
        <v>13</v>
      </c>
      <c r="F16" s="35" t="s">
        <v>338</v>
      </c>
      <c r="G16" s="33">
        <v>1</v>
      </c>
      <c r="H16" s="31">
        <v>6.56</v>
      </c>
      <c r="I16" s="55" t="s">
        <v>104</v>
      </c>
      <c r="J16" s="33" t="s">
        <v>65</v>
      </c>
    </row>
    <row r="17" spans="2:10" ht="34.5" customHeight="1" thickBot="1" x14ac:dyDescent="0.3">
      <c r="B17" s="100"/>
      <c r="C17" s="102"/>
      <c r="D17" s="32">
        <v>222</v>
      </c>
      <c r="E17" s="31" t="s">
        <v>13</v>
      </c>
      <c r="F17" s="35" t="s">
        <v>337</v>
      </c>
      <c r="G17" s="33">
        <v>2</v>
      </c>
      <c r="H17" s="31">
        <v>11.66</v>
      </c>
      <c r="I17" s="69" t="s">
        <v>12</v>
      </c>
      <c r="J17" s="66" t="s">
        <v>65</v>
      </c>
    </row>
    <row r="18" spans="2:10" ht="30.75" customHeight="1" thickTop="1" thickBot="1" x14ac:dyDescent="0.25">
      <c r="B18" s="22"/>
      <c r="C18" s="22"/>
      <c r="D18" s="22"/>
      <c r="E18" s="22"/>
      <c r="F18" s="22"/>
      <c r="G18" s="34">
        <f t="shared" ref="G18" si="0">SUM(G6:G17)</f>
        <v>18</v>
      </c>
      <c r="H18" s="64">
        <f>SUM(H6:H17)</f>
        <v>98.309999999999988</v>
      </c>
      <c r="I18" s="67"/>
      <c r="J18" s="68"/>
    </row>
    <row r="19" spans="2:10" ht="30.75" customHeight="1" thickTop="1" x14ac:dyDescent="0.2">
      <c r="B19" s="21"/>
      <c r="C19" s="98"/>
      <c r="D19" s="98"/>
      <c r="E19" s="98"/>
      <c r="F19" s="98"/>
    </row>
    <row r="21" spans="2:10" x14ac:dyDescent="0.2">
      <c r="I21" s="2"/>
    </row>
    <row r="22" spans="2:10" x14ac:dyDescent="0.2">
      <c r="I22" s="2"/>
    </row>
    <row r="23" spans="2:10" x14ac:dyDescent="0.2">
      <c r="D23" s="18"/>
      <c r="I23" s="2"/>
    </row>
    <row r="24" spans="2:10" x14ac:dyDescent="0.2">
      <c r="I24" s="2"/>
    </row>
    <row r="29" spans="2:10" x14ac:dyDescent="0.2">
      <c r="H29" s="19"/>
    </row>
    <row r="65042" spans="6:6" x14ac:dyDescent="0.2">
      <c r="F65042" s="8" t="s">
        <v>11</v>
      </c>
    </row>
  </sheetData>
  <mergeCells count="5">
    <mergeCell ref="B2:F2"/>
    <mergeCell ref="B6:B17"/>
    <mergeCell ref="C19:F19"/>
    <mergeCell ref="C6:C17"/>
    <mergeCell ref="B4:J4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8820D-E946-416D-BF88-2EF2BC50C7E7}">
  <sheetPr>
    <pageSetUpPr fitToPage="1"/>
  </sheetPr>
  <dimension ref="B2:J65037"/>
  <sheetViews>
    <sheetView zoomScale="90" zoomScaleNormal="90" workbookViewId="0">
      <selection activeCell="J18" sqref="J18"/>
    </sheetView>
  </sheetViews>
  <sheetFormatPr defaultRowHeight="12.75" x14ac:dyDescent="0.2"/>
  <cols>
    <col min="1" max="1" width="9.140625" style="1"/>
    <col min="2" max="2" width="4.5703125" style="8" customWidth="1"/>
    <col min="3" max="3" width="39.285156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9.45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6" t="s">
        <v>363</v>
      </c>
      <c r="C4" s="106"/>
      <c r="D4" s="106"/>
      <c r="E4" s="106"/>
      <c r="F4" s="106"/>
      <c r="G4" s="106"/>
      <c r="H4" s="106"/>
      <c r="I4" s="106"/>
      <c r="J4" s="106"/>
    </row>
    <row r="5" spans="2:10" ht="71.25" customHeight="1" x14ac:dyDescent="0.25">
      <c r="B5" s="28" t="s">
        <v>1</v>
      </c>
      <c r="C5" s="24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5">
        <v>1</v>
      </c>
      <c r="C6" s="105" t="s">
        <v>16</v>
      </c>
      <c r="D6" s="43">
        <v>312</v>
      </c>
      <c r="E6" s="36" t="s">
        <v>13</v>
      </c>
      <c r="F6" s="35" t="s">
        <v>291</v>
      </c>
      <c r="G6" s="39">
        <v>1</v>
      </c>
      <c r="H6" s="35">
        <v>6.8</v>
      </c>
      <c r="I6" s="17" t="s">
        <v>137</v>
      </c>
      <c r="J6" s="33" t="s">
        <v>294</v>
      </c>
    </row>
    <row r="7" spans="2:10" ht="36.75" customHeight="1" x14ac:dyDescent="0.25">
      <c r="B7" s="105"/>
      <c r="C7" s="105"/>
      <c r="D7" s="43">
        <v>314</v>
      </c>
      <c r="E7" s="36" t="s">
        <v>13</v>
      </c>
      <c r="F7" s="35" t="s">
        <v>291</v>
      </c>
      <c r="G7" s="39">
        <v>1</v>
      </c>
      <c r="H7" s="35">
        <v>6.8</v>
      </c>
      <c r="I7" s="17" t="s">
        <v>137</v>
      </c>
      <c r="J7" s="33" t="s">
        <v>294</v>
      </c>
    </row>
    <row r="8" spans="2:10" ht="35.25" customHeight="1" x14ac:dyDescent="0.25">
      <c r="B8" s="105"/>
      <c r="C8" s="105"/>
      <c r="D8" s="43">
        <v>315</v>
      </c>
      <c r="E8" s="36" t="s">
        <v>13</v>
      </c>
      <c r="F8" s="35" t="s">
        <v>291</v>
      </c>
      <c r="G8" s="39">
        <v>1</v>
      </c>
      <c r="H8" s="35">
        <v>6.8</v>
      </c>
      <c r="I8" s="17" t="s">
        <v>137</v>
      </c>
      <c r="J8" s="33" t="s">
        <v>294</v>
      </c>
    </row>
    <row r="9" spans="2:10" ht="39" customHeight="1" x14ac:dyDescent="0.25">
      <c r="B9" s="105"/>
      <c r="C9" s="105"/>
      <c r="D9" s="43">
        <v>316</v>
      </c>
      <c r="E9" s="36" t="s">
        <v>13</v>
      </c>
      <c r="F9" s="35" t="s">
        <v>291</v>
      </c>
      <c r="G9" s="39">
        <v>1</v>
      </c>
      <c r="H9" s="35">
        <v>6.8</v>
      </c>
      <c r="I9" s="17" t="s">
        <v>137</v>
      </c>
      <c r="J9" s="33" t="s">
        <v>294</v>
      </c>
    </row>
    <row r="10" spans="2:10" ht="33.75" customHeight="1" x14ac:dyDescent="0.25">
      <c r="B10" s="105"/>
      <c r="C10" s="105"/>
      <c r="D10" s="43">
        <v>317</v>
      </c>
      <c r="E10" s="36" t="s">
        <v>13</v>
      </c>
      <c r="F10" s="35" t="s">
        <v>291</v>
      </c>
      <c r="G10" s="39">
        <v>1</v>
      </c>
      <c r="H10" s="35">
        <v>6.8</v>
      </c>
      <c r="I10" s="17" t="s">
        <v>137</v>
      </c>
      <c r="J10" s="33" t="s">
        <v>294</v>
      </c>
    </row>
    <row r="11" spans="2:10" ht="39" customHeight="1" x14ac:dyDescent="0.25">
      <c r="B11" s="105"/>
      <c r="C11" s="105"/>
      <c r="D11" s="43">
        <v>318</v>
      </c>
      <c r="E11" s="36" t="s">
        <v>13</v>
      </c>
      <c r="F11" s="35" t="s">
        <v>292</v>
      </c>
      <c r="G11" s="39">
        <v>4</v>
      </c>
      <c r="H11" s="35">
        <v>25.36</v>
      </c>
      <c r="I11" s="17" t="s">
        <v>137</v>
      </c>
      <c r="J11" s="33" t="s">
        <v>295</v>
      </c>
    </row>
    <row r="12" spans="2:10" ht="36" customHeight="1" thickBot="1" x14ac:dyDescent="0.3">
      <c r="B12" s="105"/>
      <c r="C12" s="105"/>
      <c r="D12" s="43" t="s">
        <v>290</v>
      </c>
      <c r="E12" s="36" t="s">
        <v>13</v>
      </c>
      <c r="F12" s="35" t="s">
        <v>293</v>
      </c>
      <c r="G12" s="39">
        <v>1</v>
      </c>
      <c r="H12" s="35">
        <v>6.63</v>
      </c>
      <c r="I12" s="65" t="s">
        <v>137</v>
      </c>
      <c r="J12" s="66" t="s">
        <v>296</v>
      </c>
    </row>
    <row r="13" spans="2:10" ht="31.5" customHeight="1" thickTop="1" thickBot="1" x14ac:dyDescent="0.25">
      <c r="B13" s="21"/>
      <c r="C13" s="21"/>
      <c r="D13" s="22"/>
      <c r="E13" s="22"/>
      <c r="F13" s="22"/>
      <c r="G13" s="34">
        <f t="shared" ref="G13" si="0">SUM(G6:G12)</f>
        <v>10</v>
      </c>
      <c r="H13" s="64">
        <f>SUM(H6:H12)</f>
        <v>65.989999999999995</v>
      </c>
      <c r="I13" s="67"/>
      <c r="J13" s="68"/>
    </row>
    <row r="14" spans="2:10" ht="30.75" customHeight="1" thickTop="1" x14ac:dyDescent="0.2">
      <c r="B14" s="21"/>
      <c r="C14" s="98"/>
      <c r="D14" s="98"/>
      <c r="E14" s="98"/>
      <c r="F14" s="98"/>
    </row>
    <row r="16" spans="2:10" x14ac:dyDescent="0.2">
      <c r="I16" s="2"/>
    </row>
    <row r="17" spans="4:9" x14ac:dyDescent="0.2">
      <c r="I17" s="2"/>
    </row>
    <row r="18" spans="4:9" x14ac:dyDescent="0.2">
      <c r="D18" s="18"/>
      <c r="I18" s="2"/>
    </row>
    <row r="19" spans="4:9" x14ac:dyDescent="0.2">
      <c r="I19" s="2"/>
    </row>
    <row r="24" spans="4:9" x14ac:dyDescent="0.2">
      <c r="H24" s="19"/>
    </row>
    <row r="65037" spans="6:6" x14ac:dyDescent="0.2">
      <c r="F65037" s="8" t="s">
        <v>11</v>
      </c>
    </row>
  </sheetData>
  <mergeCells count="5">
    <mergeCell ref="C14:F14"/>
    <mergeCell ref="C6:C12"/>
    <mergeCell ref="B2:F2"/>
    <mergeCell ref="B6:B12"/>
    <mergeCell ref="B4:J4"/>
  </mergeCells>
  <pageMargins left="0.7" right="0.7" top="0.75" bottom="0.75" header="0.3" footer="0.3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7F67-D208-4D97-945C-85B5CA506135}">
  <sheetPr>
    <pageSetUpPr fitToPage="1"/>
  </sheetPr>
  <dimension ref="B2:O65052"/>
  <sheetViews>
    <sheetView topLeftCell="A16" workbookViewId="0">
      <selection activeCell="F35" sqref="F35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7" width="12.85546875" style="2" hidden="1" customWidth="1"/>
    <col min="8" max="8" width="11.42578125" style="2" hidden="1" customWidth="1"/>
    <col min="9" max="9" width="12" style="2" hidden="1" customWidth="1"/>
    <col min="10" max="10" width="12.28515625" style="2" hidden="1" customWidth="1"/>
    <col min="11" max="12" width="16" style="2" customWidth="1"/>
    <col min="13" max="13" width="20.28515625" style="1" customWidth="1"/>
    <col min="14" max="14" width="20.7109375" style="1" customWidth="1"/>
    <col min="15" max="257" width="9.140625" style="1"/>
    <col min="258" max="258" width="4.5703125" style="1" customWidth="1"/>
    <col min="259" max="259" width="33.5703125" style="1" customWidth="1"/>
    <col min="260" max="260" width="14.140625" style="1" customWidth="1"/>
    <col min="261" max="261" width="18" style="1" customWidth="1"/>
    <col min="262" max="262" width="29.28515625" style="1" customWidth="1"/>
    <col min="263" max="263" width="16.5703125" style="1" customWidth="1"/>
    <col min="264" max="264" width="13.5703125" style="1" customWidth="1"/>
    <col min="265" max="265" width="16.5703125" style="1" customWidth="1"/>
    <col min="266" max="266" width="12" style="1" customWidth="1"/>
    <col min="267" max="268" width="16" style="1" customWidth="1"/>
    <col min="269" max="269" width="20.28515625" style="1" customWidth="1"/>
    <col min="270" max="270" width="20.7109375" style="1" customWidth="1"/>
    <col min="271" max="513" width="9.140625" style="1"/>
    <col min="514" max="514" width="4.5703125" style="1" customWidth="1"/>
    <col min="515" max="515" width="33.5703125" style="1" customWidth="1"/>
    <col min="516" max="516" width="14.140625" style="1" customWidth="1"/>
    <col min="517" max="517" width="18" style="1" customWidth="1"/>
    <col min="518" max="518" width="29.28515625" style="1" customWidth="1"/>
    <col min="519" max="519" width="16.5703125" style="1" customWidth="1"/>
    <col min="520" max="520" width="13.5703125" style="1" customWidth="1"/>
    <col min="521" max="521" width="16.5703125" style="1" customWidth="1"/>
    <col min="522" max="522" width="12" style="1" customWidth="1"/>
    <col min="523" max="524" width="16" style="1" customWidth="1"/>
    <col min="525" max="525" width="20.28515625" style="1" customWidth="1"/>
    <col min="526" max="526" width="20.7109375" style="1" customWidth="1"/>
    <col min="527" max="769" width="9.140625" style="1"/>
    <col min="770" max="770" width="4.5703125" style="1" customWidth="1"/>
    <col min="771" max="771" width="33.5703125" style="1" customWidth="1"/>
    <col min="772" max="772" width="14.140625" style="1" customWidth="1"/>
    <col min="773" max="773" width="18" style="1" customWidth="1"/>
    <col min="774" max="774" width="29.28515625" style="1" customWidth="1"/>
    <col min="775" max="775" width="16.5703125" style="1" customWidth="1"/>
    <col min="776" max="776" width="13.5703125" style="1" customWidth="1"/>
    <col min="777" max="777" width="16.5703125" style="1" customWidth="1"/>
    <col min="778" max="778" width="12" style="1" customWidth="1"/>
    <col min="779" max="780" width="16" style="1" customWidth="1"/>
    <col min="781" max="781" width="20.28515625" style="1" customWidth="1"/>
    <col min="782" max="782" width="20.7109375" style="1" customWidth="1"/>
    <col min="783" max="1025" width="9.140625" style="1"/>
    <col min="1026" max="1026" width="4.5703125" style="1" customWidth="1"/>
    <col min="1027" max="1027" width="33.5703125" style="1" customWidth="1"/>
    <col min="1028" max="1028" width="14.140625" style="1" customWidth="1"/>
    <col min="1029" max="1029" width="18" style="1" customWidth="1"/>
    <col min="1030" max="1030" width="29.28515625" style="1" customWidth="1"/>
    <col min="1031" max="1031" width="16.5703125" style="1" customWidth="1"/>
    <col min="1032" max="1032" width="13.5703125" style="1" customWidth="1"/>
    <col min="1033" max="1033" width="16.5703125" style="1" customWidth="1"/>
    <col min="1034" max="1034" width="12" style="1" customWidth="1"/>
    <col min="1035" max="1036" width="16" style="1" customWidth="1"/>
    <col min="1037" max="1037" width="20.28515625" style="1" customWidth="1"/>
    <col min="1038" max="1038" width="20.7109375" style="1" customWidth="1"/>
    <col min="1039" max="1281" width="9.140625" style="1"/>
    <col min="1282" max="1282" width="4.5703125" style="1" customWidth="1"/>
    <col min="1283" max="1283" width="33.5703125" style="1" customWidth="1"/>
    <col min="1284" max="1284" width="14.140625" style="1" customWidth="1"/>
    <col min="1285" max="1285" width="18" style="1" customWidth="1"/>
    <col min="1286" max="1286" width="29.28515625" style="1" customWidth="1"/>
    <col min="1287" max="1287" width="16.5703125" style="1" customWidth="1"/>
    <col min="1288" max="1288" width="13.5703125" style="1" customWidth="1"/>
    <col min="1289" max="1289" width="16.5703125" style="1" customWidth="1"/>
    <col min="1290" max="1290" width="12" style="1" customWidth="1"/>
    <col min="1291" max="1292" width="16" style="1" customWidth="1"/>
    <col min="1293" max="1293" width="20.28515625" style="1" customWidth="1"/>
    <col min="1294" max="1294" width="20.7109375" style="1" customWidth="1"/>
    <col min="1295" max="1537" width="9.140625" style="1"/>
    <col min="1538" max="1538" width="4.5703125" style="1" customWidth="1"/>
    <col min="1539" max="1539" width="33.5703125" style="1" customWidth="1"/>
    <col min="1540" max="1540" width="14.140625" style="1" customWidth="1"/>
    <col min="1541" max="1541" width="18" style="1" customWidth="1"/>
    <col min="1542" max="1542" width="29.28515625" style="1" customWidth="1"/>
    <col min="1543" max="1543" width="16.5703125" style="1" customWidth="1"/>
    <col min="1544" max="1544" width="13.5703125" style="1" customWidth="1"/>
    <col min="1545" max="1545" width="16.5703125" style="1" customWidth="1"/>
    <col min="1546" max="1546" width="12" style="1" customWidth="1"/>
    <col min="1547" max="1548" width="16" style="1" customWidth="1"/>
    <col min="1549" max="1549" width="20.28515625" style="1" customWidth="1"/>
    <col min="1550" max="1550" width="20.7109375" style="1" customWidth="1"/>
    <col min="1551" max="1793" width="9.140625" style="1"/>
    <col min="1794" max="1794" width="4.5703125" style="1" customWidth="1"/>
    <col min="1795" max="1795" width="33.5703125" style="1" customWidth="1"/>
    <col min="1796" max="1796" width="14.140625" style="1" customWidth="1"/>
    <col min="1797" max="1797" width="18" style="1" customWidth="1"/>
    <col min="1798" max="1798" width="29.28515625" style="1" customWidth="1"/>
    <col min="1799" max="1799" width="16.5703125" style="1" customWidth="1"/>
    <col min="1800" max="1800" width="13.5703125" style="1" customWidth="1"/>
    <col min="1801" max="1801" width="16.5703125" style="1" customWidth="1"/>
    <col min="1802" max="1802" width="12" style="1" customWidth="1"/>
    <col min="1803" max="1804" width="16" style="1" customWidth="1"/>
    <col min="1805" max="1805" width="20.28515625" style="1" customWidth="1"/>
    <col min="1806" max="1806" width="20.7109375" style="1" customWidth="1"/>
    <col min="1807" max="2049" width="9.140625" style="1"/>
    <col min="2050" max="2050" width="4.5703125" style="1" customWidth="1"/>
    <col min="2051" max="2051" width="33.5703125" style="1" customWidth="1"/>
    <col min="2052" max="2052" width="14.140625" style="1" customWidth="1"/>
    <col min="2053" max="2053" width="18" style="1" customWidth="1"/>
    <col min="2054" max="2054" width="29.28515625" style="1" customWidth="1"/>
    <col min="2055" max="2055" width="16.5703125" style="1" customWidth="1"/>
    <col min="2056" max="2056" width="13.5703125" style="1" customWidth="1"/>
    <col min="2057" max="2057" width="16.5703125" style="1" customWidth="1"/>
    <col min="2058" max="2058" width="12" style="1" customWidth="1"/>
    <col min="2059" max="2060" width="16" style="1" customWidth="1"/>
    <col min="2061" max="2061" width="20.28515625" style="1" customWidth="1"/>
    <col min="2062" max="2062" width="20.7109375" style="1" customWidth="1"/>
    <col min="2063" max="2305" width="9.140625" style="1"/>
    <col min="2306" max="2306" width="4.5703125" style="1" customWidth="1"/>
    <col min="2307" max="2307" width="33.5703125" style="1" customWidth="1"/>
    <col min="2308" max="2308" width="14.140625" style="1" customWidth="1"/>
    <col min="2309" max="2309" width="18" style="1" customWidth="1"/>
    <col min="2310" max="2310" width="29.28515625" style="1" customWidth="1"/>
    <col min="2311" max="2311" width="16.5703125" style="1" customWidth="1"/>
    <col min="2312" max="2312" width="13.5703125" style="1" customWidth="1"/>
    <col min="2313" max="2313" width="16.5703125" style="1" customWidth="1"/>
    <col min="2314" max="2314" width="12" style="1" customWidth="1"/>
    <col min="2315" max="2316" width="16" style="1" customWidth="1"/>
    <col min="2317" max="2317" width="20.28515625" style="1" customWidth="1"/>
    <col min="2318" max="2318" width="20.7109375" style="1" customWidth="1"/>
    <col min="2319" max="2561" width="9.140625" style="1"/>
    <col min="2562" max="2562" width="4.5703125" style="1" customWidth="1"/>
    <col min="2563" max="2563" width="33.5703125" style="1" customWidth="1"/>
    <col min="2564" max="2564" width="14.140625" style="1" customWidth="1"/>
    <col min="2565" max="2565" width="18" style="1" customWidth="1"/>
    <col min="2566" max="2566" width="29.28515625" style="1" customWidth="1"/>
    <col min="2567" max="2567" width="16.5703125" style="1" customWidth="1"/>
    <col min="2568" max="2568" width="13.5703125" style="1" customWidth="1"/>
    <col min="2569" max="2569" width="16.5703125" style="1" customWidth="1"/>
    <col min="2570" max="2570" width="12" style="1" customWidth="1"/>
    <col min="2571" max="2572" width="16" style="1" customWidth="1"/>
    <col min="2573" max="2573" width="20.28515625" style="1" customWidth="1"/>
    <col min="2574" max="2574" width="20.7109375" style="1" customWidth="1"/>
    <col min="2575" max="2817" width="9.140625" style="1"/>
    <col min="2818" max="2818" width="4.5703125" style="1" customWidth="1"/>
    <col min="2819" max="2819" width="33.5703125" style="1" customWidth="1"/>
    <col min="2820" max="2820" width="14.140625" style="1" customWidth="1"/>
    <col min="2821" max="2821" width="18" style="1" customWidth="1"/>
    <col min="2822" max="2822" width="29.28515625" style="1" customWidth="1"/>
    <col min="2823" max="2823" width="16.5703125" style="1" customWidth="1"/>
    <col min="2824" max="2824" width="13.5703125" style="1" customWidth="1"/>
    <col min="2825" max="2825" width="16.5703125" style="1" customWidth="1"/>
    <col min="2826" max="2826" width="12" style="1" customWidth="1"/>
    <col min="2827" max="2828" width="16" style="1" customWidth="1"/>
    <col min="2829" max="2829" width="20.28515625" style="1" customWidth="1"/>
    <col min="2830" max="2830" width="20.7109375" style="1" customWidth="1"/>
    <col min="2831" max="3073" width="9.140625" style="1"/>
    <col min="3074" max="3074" width="4.5703125" style="1" customWidth="1"/>
    <col min="3075" max="3075" width="33.5703125" style="1" customWidth="1"/>
    <col min="3076" max="3076" width="14.140625" style="1" customWidth="1"/>
    <col min="3077" max="3077" width="18" style="1" customWidth="1"/>
    <col min="3078" max="3078" width="29.28515625" style="1" customWidth="1"/>
    <col min="3079" max="3079" width="16.5703125" style="1" customWidth="1"/>
    <col min="3080" max="3080" width="13.5703125" style="1" customWidth="1"/>
    <col min="3081" max="3081" width="16.5703125" style="1" customWidth="1"/>
    <col min="3082" max="3082" width="12" style="1" customWidth="1"/>
    <col min="3083" max="3084" width="16" style="1" customWidth="1"/>
    <col min="3085" max="3085" width="20.28515625" style="1" customWidth="1"/>
    <col min="3086" max="3086" width="20.7109375" style="1" customWidth="1"/>
    <col min="3087" max="3329" width="9.140625" style="1"/>
    <col min="3330" max="3330" width="4.5703125" style="1" customWidth="1"/>
    <col min="3331" max="3331" width="33.5703125" style="1" customWidth="1"/>
    <col min="3332" max="3332" width="14.140625" style="1" customWidth="1"/>
    <col min="3333" max="3333" width="18" style="1" customWidth="1"/>
    <col min="3334" max="3334" width="29.28515625" style="1" customWidth="1"/>
    <col min="3335" max="3335" width="16.5703125" style="1" customWidth="1"/>
    <col min="3336" max="3336" width="13.5703125" style="1" customWidth="1"/>
    <col min="3337" max="3337" width="16.5703125" style="1" customWidth="1"/>
    <col min="3338" max="3338" width="12" style="1" customWidth="1"/>
    <col min="3339" max="3340" width="16" style="1" customWidth="1"/>
    <col min="3341" max="3341" width="20.28515625" style="1" customWidth="1"/>
    <col min="3342" max="3342" width="20.7109375" style="1" customWidth="1"/>
    <col min="3343" max="3585" width="9.140625" style="1"/>
    <col min="3586" max="3586" width="4.5703125" style="1" customWidth="1"/>
    <col min="3587" max="3587" width="33.5703125" style="1" customWidth="1"/>
    <col min="3588" max="3588" width="14.140625" style="1" customWidth="1"/>
    <col min="3589" max="3589" width="18" style="1" customWidth="1"/>
    <col min="3590" max="3590" width="29.28515625" style="1" customWidth="1"/>
    <col min="3591" max="3591" width="16.5703125" style="1" customWidth="1"/>
    <col min="3592" max="3592" width="13.5703125" style="1" customWidth="1"/>
    <col min="3593" max="3593" width="16.5703125" style="1" customWidth="1"/>
    <col min="3594" max="3594" width="12" style="1" customWidth="1"/>
    <col min="3595" max="3596" width="16" style="1" customWidth="1"/>
    <col min="3597" max="3597" width="20.28515625" style="1" customWidth="1"/>
    <col min="3598" max="3598" width="20.7109375" style="1" customWidth="1"/>
    <col min="3599" max="3841" width="9.140625" style="1"/>
    <col min="3842" max="3842" width="4.5703125" style="1" customWidth="1"/>
    <col min="3843" max="3843" width="33.5703125" style="1" customWidth="1"/>
    <col min="3844" max="3844" width="14.140625" style="1" customWidth="1"/>
    <col min="3845" max="3845" width="18" style="1" customWidth="1"/>
    <col min="3846" max="3846" width="29.28515625" style="1" customWidth="1"/>
    <col min="3847" max="3847" width="16.5703125" style="1" customWidth="1"/>
    <col min="3848" max="3848" width="13.5703125" style="1" customWidth="1"/>
    <col min="3849" max="3849" width="16.5703125" style="1" customWidth="1"/>
    <col min="3850" max="3850" width="12" style="1" customWidth="1"/>
    <col min="3851" max="3852" width="16" style="1" customWidth="1"/>
    <col min="3853" max="3853" width="20.28515625" style="1" customWidth="1"/>
    <col min="3854" max="3854" width="20.7109375" style="1" customWidth="1"/>
    <col min="3855" max="4097" width="9.140625" style="1"/>
    <col min="4098" max="4098" width="4.5703125" style="1" customWidth="1"/>
    <col min="4099" max="4099" width="33.5703125" style="1" customWidth="1"/>
    <col min="4100" max="4100" width="14.140625" style="1" customWidth="1"/>
    <col min="4101" max="4101" width="18" style="1" customWidth="1"/>
    <col min="4102" max="4102" width="29.28515625" style="1" customWidth="1"/>
    <col min="4103" max="4103" width="16.5703125" style="1" customWidth="1"/>
    <col min="4104" max="4104" width="13.5703125" style="1" customWidth="1"/>
    <col min="4105" max="4105" width="16.5703125" style="1" customWidth="1"/>
    <col min="4106" max="4106" width="12" style="1" customWidth="1"/>
    <col min="4107" max="4108" width="16" style="1" customWidth="1"/>
    <col min="4109" max="4109" width="20.28515625" style="1" customWidth="1"/>
    <col min="4110" max="4110" width="20.7109375" style="1" customWidth="1"/>
    <col min="4111" max="4353" width="9.140625" style="1"/>
    <col min="4354" max="4354" width="4.5703125" style="1" customWidth="1"/>
    <col min="4355" max="4355" width="33.5703125" style="1" customWidth="1"/>
    <col min="4356" max="4356" width="14.140625" style="1" customWidth="1"/>
    <col min="4357" max="4357" width="18" style="1" customWidth="1"/>
    <col min="4358" max="4358" width="29.28515625" style="1" customWidth="1"/>
    <col min="4359" max="4359" width="16.5703125" style="1" customWidth="1"/>
    <col min="4360" max="4360" width="13.5703125" style="1" customWidth="1"/>
    <col min="4361" max="4361" width="16.5703125" style="1" customWidth="1"/>
    <col min="4362" max="4362" width="12" style="1" customWidth="1"/>
    <col min="4363" max="4364" width="16" style="1" customWidth="1"/>
    <col min="4365" max="4365" width="20.28515625" style="1" customWidth="1"/>
    <col min="4366" max="4366" width="20.7109375" style="1" customWidth="1"/>
    <col min="4367" max="4609" width="9.140625" style="1"/>
    <col min="4610" max="4610" width="4.5703125" style="1" customWidth="1"/>
    <col min="4611" max="4611" width="33.5703125" style="1" customWidth="1"/>
    <col min="4612" max="4612" width="14.140625" style="1" customWidth="1"/>
    <col min="4613" max="4613" width="18" style="1" customWidth="1"/>
    <col min="4614" max="4614" width="29.28515625" style="1" customWidth="1"/>
    <col min="4615" max="4615" width="16.5703125" style="1" customWidth="1"/>
    <col min="4616" max="4616" width="13.5703125" style="1" customWidth="1"/>
    <col min="4617" max="4617" width="16.5703125" style="1" customWidth="1"/>
    <col min="4618" max="4618" width="12" style="1" customWidth="1"/>
    <col min="4619" max="4620" width="16" style="1" customWidth="1"/>
    <col min="4621" max="4621" width="20.28515625" style="1" customWidth="1"/>
    <col min="4622" max="4622" width="20.7109375" style="1" customWidth="1"/>
    <col min="4623" max="4865" width="9.140625" style="1"/>
    <col min="4866" max="4866" width="4.5703125" style="1" customWidth="1"/>
    <col min="4867" max="4867" width="33.5703125" style="1" customWidth="1"/>
    <col min="4868" max="4868" width="14.140625" style="1" customWidth="1"/>
    <col min="4869" max="4869" width="18" style="1" customWidth="1"/>
    <col min="4870" max="4870" width="29.28515625" style="1" customWidth="1"/>
    <col min="4871" max="4871" width="16.5703125" style="1" customWidth="1"/>
    <col min="4872" max="4872" width="13.5703125" style="1" customWidth="1"/>
    <col min="4873" max="4873" width="16.5703125" style="1" customWidth="1"/>
    <col min="4874" max="4874" width="12" style="1" customWidth="1"/>
    <col min="4875" max="4876" width="16" style="1" customWidth="1"/>
    <col min="4877" max="4877" width="20.28515625" style="1" customWidth="1"/>
    <col min="4878" max="4878" width="20.7109375" style="1" customWidth="1"/>
    <col min="4879" max="5121" width="9.140625" style="1"/>
    <col min="5122" max="5122" width="4.5703125" style="1" customWidth="1"/>
    <col min="5123" max="5123" width="33.5703125" style="1" customWidth="1"/>
    <col min="5124" max="5124" width="14.140625" style="1" customWidth="1"/>
    <col min="5125" max="5125" width="18" style="1" customWidth="1"/>
    <col min="5126" max="5126" width="29.28515625" style="1" customWidth="1"/>
    <col min="5127" max="5127" width="16.5703125" style="1" customWidth="1"/>
    <col min="5128" max="5128" width="13.5703125" style="1" customWidth="1"/>
    <col min="5129" max="5129" width="16.5703125" style="1" customWidth="1"/>
    <col min="5130" max="5130" width="12" style="1" customWidth="1"/>
    <col min="5131" max="5132" width="16" style="1" customWidth="1"/>
    <col min="5133" max="5133" width="20.28515625" style="1" customWidth="1"/>
    <col min="5134" max="5134" width="20.7109375" style="1" customWidth="1"/>
    <col min="5135" max="5377" width="9.140625" style="1"/>
    <col min="5378" max="5378" width="4.5703125" style="1" customWidth="1"/>
    <col min="5379" max="5379" width="33.5703125" style="1" customWidth="1"/>
    <col min="5380" max="5380" width="14.140625" style="1" customWidth="1"/>
    <col min="5381" max="5381" width="18" style="1" customWidth="1"/>
    <col min="5382" max="5382" width="29.28515625" style="1" customWidth="1"/>
    <col min="5383" max="5383" width="16.5703125" style="1" customWidth="1"/>
    <col min="5384" max="5384" width="13.5703125" style="1" customWidth="1"/>
    <col min="5385" max="5385" width="16.5703125" style="1" customWidth="1"/>
    <col min="5386" max="5386" width="12" style="1" customWidth="1"/>
    <col min="5387" max="5388" width="16" style="1" customWidth="1"/>
    <col min="5389" max="5389" width="20.28515625" style="1" customWidth="1"/>
    <col min="5390" max="5390" width="20.7109375" style="1" customWidth="1"/>
    <col min="5391" max="5633" width="9.140625" style="1"/>
    <col min="5634" max="5634" width="4.5703125" style="1" customWidth="1"/>
    <col min="5635" max="5635" width="33.5703125" style="1" customWidth="1"/>
    <col min="5636" max="5636" width="14.140625" style="1" customWidth="1"/>
    <col min="5637" max="5637" width="18" style="1" customWidth="1"/>
    <col min="5638" max="5638" width="29.28515625" style="1" customWidth="1"/>
    <col min="5639" max="5639" width="16.5703125" style="1" customWidth="1"/>
    <col min="5640" max="5640" width="13.5703125" style="1" customWidth="1"/>
    <col min="5641" max="5641" width="16.5703125" style="1" customWidth="1"/>
    <col min="5642" max="5642" width="12" style="1" customWidth="1"/>
    <col min="5643" max="5644" width="16" style="1" customWidth="1"/>
    <col min="5645" max="5645" width="20.28515625" style="1" customWidth="1"/>
    <col min="5646" max="5646" width="20.7109375" style="1" customWidth="1"/>
    <col min="5647" max="5889" width="9.140625" style="1"/>
    <col min="5890" max="5890" width="4.5703125" style="1" customWidth="1"/>
    <col min="5891" max="5891" width="33.5703125" style="1" customWidth="1"/>
    <col min="5892" max="5892" width="14.140625" style="1" customWidth="1"/>
    <col min="5893" max="5893" width="18" style="1" customWidth="1"/>
    <col min="5894" max="5894" width="29.28515625" style="1" customWidth="1"/>
    <col min="5895" max="5895" width="16.5703125" style="1" customWidth="1"/>
    <col min="5896" max="5896" width="13.5703125" style="1" customWidth="1"/>
    <col min="5897" max="5897" width="16.5703125" style="1" customWidth="1"/>
    <col min="5898" max="5898" width="12" style="1" customWidth="1"/>
    <col min="5899" max="5900" width="16" style="1" customWidth="1"/>
    <col min="5901" max="5901" width="20.28515625" style="1" customWidth="1"/>
    <col min="5902" max="5902" width="20.7109375" style="1" customWidth="1"/>
    <col min="5903" max="6145" width="9.140625" style="1"/>
    <col min="6146" max="6146" width="4.5703125" style="1" customWidth="1"/>
    <col min="6147" max="6147" width="33.5703125" style="1" customWidth="1"/>
    <col min="6148" max="6148" width="14.140625" style="1" customWidth="1"/>
    <col min="6149" max="6149" width="18" style="1" customWidth="1"/>
    <col min="6150" max="6150" width="29.28515625" style="1" customWidth="1"/>
    <col min="6151" max="6151" width="16.5703125" style="1" customWidth="1"/>
    <col min="6152" max="6152" width="13.5703125" style="1" customWidth="1"/>
    <col min="6153" max="6153" width="16.5703125" style="1" customWidth="1"/>
    <col min="6154" max="6154" width="12" style="1" customWidth="1"/>
    <col min="6155" max="6156" width="16" style="1" customWidth="1"/>
    <col min="6157" max="6157" width="20.28515625" style="1" customWidth="1"/>
    <col min="6158" max="6158" width="20.7109375" style="1" customWidth="1"/>
    <col min="6159" max="6401" width="9.140625" style="1"/>
    <col min="6402" max="6402" width="4.5703125" style="1" customWidth="1"/>
    <col min="6403" max="6403" width="33.5703125" style="1" customWidth="1"/>
    <col min="6404" max="6404" width="14.140625" style="1" customWidth="1"/>
    <col min="6405" max="6405" width="18" style="1" customWidth="1"/>
    <col min="6406" max="6406" width="29.28515625" style="1" customWidth="1"/>
    <col min="6407" max="6407" width="16.5703125" style="1" customWidth="1"/>
    <col min="6408" max="6408" width="13.5703125" style="1" customWidth="1"/>
    <col min="6409" max="6409" width="16.5703125" style="1" customWidth="1"/>
    <col min="6410" max="6410" width="12" style="1" customWidth="1"/>
    <col min="6411" max="6412" width="16" style="1" customWidth="1"/>
    <col min="6413" max="6413" width="20.28515625" style="1" customWidth="1"/>
    <col min="6414" max="6414" width="20.7109375" style="1" customWidth="1"/>
    <col min="6415" max="6657" width="9.140625" style="1"/>
    <col min="6658" max="6658" width="4.5703125" style="1" customWidth="1"/>
    <col min="6659" max="6659" width="33.5703125" style="1" customWidth="1"/>
    <col min="6660" max="6660" width="14.140625" style="1" customWidth="1"/>
    <col min="6661" max="6661" width="18" style="1" customWidth="1"/>
    <col min="6662" max="6662" width="29.28515625" style="1" customWidth="1"/>
    <col min="6663" max="6663" width="16.5703125" style="1" customWidth="1"/>
    <col min="6664" max="6664" width="13.5703125" style="1" customWidth="1"/>
    <col min="6665" max="6665" width="16.5703125" style="1" customWidth="1"/>
    <col min="6666" max="6666" width="12" style="1" customWidth="1"/>
    <col min="6667" max="6668" width="16" style="1" customWidth="1"/>
    <col min="6669" max="6669" width="20.28515625" style="1" customWidth="1"/>
    <col min="6670" max="6670" width="20.7109375" style="1" customWidth="1"/>
    <col min="6671" max="6913" width="9.140625" style="1"/>
    <col min="6914" max="6914" width="4.5703125" style="1" customWidth="1"/>
    <col min="6915" max="6915" width="33.5703125" style="1" customWidth="1"/>
    <col min="6916" max="6916" width="14.140625" style="1" customWidth="1"/>
    <col min="6917" max="6917" width="18" style="1" customWidth="1"/>
    <col min="6918" max="6918" width="29.28515625" style="1" customWidth="1"/>
    <col min="6919" max="6919" width="16.5703125" style="1" customWidth="1"/>
    <col min="6920" max="6920" width="13.5703125" style="1" customWidth="1"/>
    <col min="6921" max="6921" width="16.5703125" style="1" customWidth="1"/>
    <col min="6922" max="6922" width="12" style="1" customWidth="1"/>
    <col min="6923" max="6924" width="16" style="1" customWidth="1"/>
    <col min="6925" max="6925" width="20.28515625" style="1" customWidth="1"/>
    <col min="6926" max="6926" width="20.7109375" style="1" customWidth="1"/>
    <col min="6927" max="7169" width="9.140625" style="1"/>
    <col min="7170" max="7170" width="4.5703125" style="1" customWidth="1"/>
    <col min="7171" max="7171" width="33.5703125" style="1" customWidth="1"/>
    <col min="7172" max="7172" width="14.140625" style="1" customWidth="1"/>
    <col min="7173" max="7173" width="18" style="1" customWidth="1"/>
    <col min="7174" max="7174" width="29.28515625" style="1" customWidth="1"/>
    <col min="7175" max="7175" width="16.5703125" style="1" customWidth="1"/>
    <col min="7176" max="7176" width="13.5703125" style="1" customWidth="1"/>
    <col min="7177" max="7177" width="16.5703125" style="1" customWidth="1"/>
    <col min="7178" max="7178" width="12" style="1" customWidth="1"/>
    <col min="7179" max="7180" width="16" style="1" customWidth="1"/>
    <col min="7181" max="7181" width="20.28515625" style="1" customWidth="1"/>
    <col min="7182" max="7182" width="20.7109375" style="1" customWidth="1"/>
    <col min="7183" max="7425" width="9.140625" style="1"/>
    <col min="7426" max="7426" width="4.5703125" style="1" customWidth="1"/>
    <col min="7427" max="7427" width="33.5703125" style="1" customWidth="1"/>
    <col min="7428" max="7428" width="14.140625" style="1" customWidth="1"/>
    <col min="7429" max="7429" width="18" style="1" customWidth="1"/>
    <col min="7430" max="7430" width="29.28515625" style="1" customWidth="1"/>
    <col min="7431" max="7431" width="16.5703125" style="1" customWidth="1"/>
    <col min="7432" max="7432" width="13.5703125" style="1" customWidth="1"/>
    <col min="7433" max="7433" width="16.5703125" style="1" customWidth="1"/>
    <col min="7434" max="7434" width="12" style="1" customWidth="1"/>
    <col min="7435" max="7436" width="16" style="1" customWidth="1"/>
    <col min="7437" max="7437" width="20.28515625" style="1" customWidth="1"/>
    <col min="7438" max="7438" width="20.7109375" style="1" customWidth="1"/>
    <col min="7439" max="7681" width="9.140625" style="1"/>
    <col min="7682" max="7682" width="4.5703125" style="1" customWidth="1"/>
    <col min="7683" max="7683" width="33.5703125" style="1" customWidth="1"/>
    <col min="7684" max="7684" width="14.140625" style="1" customWidth="1"/>
    <col min="7685" max="7685" width="18" style="1" customWidth="1"/>
    <col min="7686" max="7686" width="29.28515625" style="1" customWidth="1"/>
    <col min="7687" max="7687" width="16.5703125" style="1" customWidth="1"/>
    <col min="7688" max="7688" width="13.5703125" style="1" customWidth="1"/>
    <col min="7689" max="7689" width="16.5703125" style="1" customWidth="1"/>
    <col min="7690" max="7690" width="12" style="1" customWidth="1"/>
    <col min="7691" max="7692" width="16" style="1" customWidth="1"/>
    <col min="7693" max="7693" width="20.28515625" style="1" customWidth="1"/>
    <col min="7694" max="7694" width="20.7109375" style="1" customWidth="1"/>
    <col min="7695" max="7937" width="9.140625" style="1"/>
    <col min="7938" max="7938" width="4.5703125" style="1" customWidth="1"/>
    <col min="7939" max="7939" width="33.5703125" style="1" customWidth="1"/>
    <col min="7940" max="7940" width="14.140625" style="1" customWidth="1"/>
    <col min="7941" max="7941" width="18" style="1" customWidth="1"/>
    <col min="7942" max="7942" width="29.28515625" style="1" customWidth="1"/>
    <col min="7943" max="7943" width="16.5703125" style="1" customWidth="1"/>
    <col min="7944" max="7944" width="13.5703125" style="1" customWidth="1"/>
    <col min="7945" max="7945" width="16.5703125" style="1" customWidth="1"/>
    <col min="7946" max="7946" width="12" style="1" customWidth="1"/>
    <col min="7947" max="7948" width="16" style="1" customWidth="1"/>
    <col min="7949" max="7949" width="20.28515625" style="1" customWidth="1"/>
    <col min="7950" max="7950" width="20.7109375" style="1" customWidth="1"/>
    <col min="7951" max="8193" width="9.140625" style="1"/>
    <col min="8194" max="8194" width="4.5703125" style="1" customWidth="1"/>
    <col min="8195" max="8195" width="33.5703125" style="1" customWidth="1"/>
    <col min="8196" max="8196" width="14.140625" style="1" customWidth="1"/>
    <col min="8197" max="8197" width="18" style="1" customWidth="1"/>
    <col min="8198" max="8198" width="29.28515625" style="1" customWidth="1"/>
    <col min="8199" max="8199" width="16.5703125" style="1" customWidth="1"/>
    <col min="8200" max="8200" width="13.5703125" style="1" customWidth="1"/>
    <col min="8201" max="8201" width="16.5703125" style="1" customWidth="1"/>
    <col min="8202" max="8202" width="12" style="1" customWidth="1"/>
    <col min="8203" max="8204" width="16" style="1" customWidth="1"/>
    <col min="8205" max="8205" width="20.28515625" style="1" customWidth="1"/>
    <col min="8206" max="8206" width="20.7109375" style="1" customWidth="1"/>
    <col min="8207" max="8449" width="9.140625" style="1"/>
    <col min="8450" max="8450" width="4.5703125" style="1" customWidth="1"/>
    <col min="8451" max="8451" width="33.5703125" style="1" customWidth="1"/>
    <col min="8452" max="8452" width="14.140625" style="1" customWidth="1"/>
    <col min="8453" max="8453" width="18" style="1" customWidth="1"/>
    <col min="8454" max="8454" width="29.28515625" style="1" customWidth="1"/>
    <col min="8455" max="8455" width="16.5703125" style="1" customWidth="1"/>
    <col min="8456" max="8456" width="13.5703125" style="1" customWidth="1"/>
    <col min="8457" max="8457" width="16.5703125" style="1" customWidth="1"/>
    <col min="8458" max="8458" width="12" style="1" customWidth="1"/>
    <col min="8459" max="8460" width="16" style="1" customWidth="1"/>
    <col min="8461" max="8461" width="20.28515625" style="1" customWidth="1"/>
    <col min="8462" max="8462" width="20.7109375" style="1" customWidth="1"/>
    <col min="8463" max="8705" width="9.140625" style="1"/>
    <col min="8706" max="8706" width="4.5703125" style="1" customWidth="1"/>
    <col min="8707" max="8707" width="33.5703125" style="1" customWidth="1"/>
    <col min="8708" max="8708" width="14.140625" style="1" customWidth="1"/>
    <col min="8709" max="8709" width="18" style="1" customWidth="1"/>
    <col min="8710" max="8710" width="29.28515625" style="1" customWidth="1"/>
    <col min="8711" max="8711" width="16.5703125" style="1" customWidth="1"/>
    <col min="8712" max="8712" width="13.5703125" style="1" customWidth="1"/>
    <col min="8713" max="8713" width="16.5703125" style="1" customWidth="1"/>
    <col min="8714" max="8714" width="12" style="1" customWidth="1"/>
    <col min="8715" max="8716" width="16" style="1" customWidth="1"/>
    <col min="8717" max="8717" width="20.28515625" style="1" customWidth="1"/>
    <col min="8718" max="8718" width="20.7109375" style="1" customWidth="1"/>
    <col min="8719" max="8961" width="9.140625" style="1"/>
    <col min="8962" max="8962" width="4.5703125" style="1" customWidth="1"/>
    <col min="8963" max="8963" width="33.5703125" style="1" customWidth="1"/>
    <col min="8964" max="8964" width="14.140625" style="1" customWidth="1"/>
    <col min="8965" max="8965" width="18" style="1" customWidth="1"/>
    <col min="8966" max="8966" width="29.28515625" style="1" customWidth="1"/>
    <col min="8967" max="8967" width="16.5703125" style="1" customWidth="1"/>
    <col min="8968" max="8968" width="13.5703125" style="1" customWidth="1"/>
    <col min="8969" max="8969" width="16.5703125" style="1" customWidth="1"/>
    <col min="8970" max="8970" width="12" style="1" customWidth="1"/>
    <col min="8971" max="8972" width="16" style="1" customWidth="1"/>
    <col min="8973" max="8973" width="20.28515625" style="1" customWidth="1"/>
    <col min="8974" max="8974" width="20.7109375" style="1" customWidth="1"/>
    <col min="8975" max="9217" width="9.140625" style="1"/>
    <col min="9218" max="9218" width="4.5703125" style="1" customWidth="1"/>
    <col min="9219" max="9219" width="33.5703125" style="1" customWidth="1"/>
    <col min="9220" max="9220" width="14.140625" style="1" customWidth="1"/>
    <col min="9221" max="9221" width="18" style="1" customWidth="1"/>
    <col min="9222" max="9222" width="29.28515625" style="1" customWidth="1"/>
    <col min="9223" max="9223" width="16.5703125" style="1" customWidth="1"/>
    <col min="9224" max="9224" width="13.5703125" style="1" customWidth="1"/>
    <col min="9225" max="9225" width="16.5703125" style="1" customWidth="1"/>
    <col min="9226" max="9226" width="12" style="1" customWidth="1"/>
    <col min="9227" max="9228" width="16" style="1" customWidth="1"/>
    <col min="9229" max="9229" width="20.28515625" style="1" customWidth="1"/>
    <col min="9230" max="9230" width="20.7109375" style="1" customWidth="1"/>
    <col min="9231" max="9473" width="9.140625" style="1"/>
    <col min="9474" max="9474" width="4.5703125" style="1" customWidth="1"/>
    <col min="9475" max="9475" width="33.5703125" style="1" customWidth="1"/>
    <col min="9476" max="9476" width="14.140625" style="1" customWidth="1"/>
    <col min="9477" max="9477" width="18" style="1" customWidth="1"/>
    <col min="9478" max="9478" width="29.28515625" style="1" customWidth="1"/>
    <col min="9479" max="9479" width="16.5703125" style="1" customWidth="1"/>
    <col min="9480" max="9480" width="13.5703125" style="1" customWidth="1"/>
    <col min="9481" max="9481" width="16.5703125" style="1" customWidth="1"/>
    <col min="9482" max="9482" width="12" style="1" customWidth="1"/>
    <col min="9483" max="9484" width="16" style="1" customWidth="1"/>
    <col min="9485" max="9485" width="20.28515625" style="1" customWidth="1"/>
    <col min="9486" max="9486" width="20.7109375" style="1" customWidth="1"/>
    <col min="9487" max="9729" width="9.140625" style="1"/>
    <col min="9730" max="9730" width="4.5703125" style="1" customWidth="1"/>
    <col min="9731" max="9731" width="33.5703125" style="1" customWidth="1"/>
    <col min="9732" max="9732" width="14.140625" style="1" customWidth="1"/>
    <col min="9733" max="9733" width="18" style="1" customWidth="1"/>
    <col min="9734" max="9734" width="29.28515625" style="1" customWidth="1"/>
    <col min="9735" max="9735" width="16.5703125" style="1" customWidth="1"/>
    <col min="9736" max="9736" width="13.5703125" style="1" customWidth="1"/>
    <col min="9737" max="9737" width="16.5703125" style="1" customWidth="1"/>
    <col min="9738" max="9738" width="12" style="1" customWidth="1"/>
    <col min="9739" max="9740" width="16" style="1" customWidth="1"/>
    <col min="9741" max="9741" width="20.28515625" style="1" customWidth="1"/>
    <col min="9742" max="9742" width="20.7109375" style="1" customWidth="1"/>
    <col min="9743" max="9985" width="9.140625" style="1"/>
    <col min="9986" max="9986" width="4.5703125" style="1" customWidth="1"/>
    <col min="9987" max="9987" width="33.5703125" style="1" customWidth="1"/>
    <col min="9988" max="9988" width="14.140625" style="1" customWidth="1"/>
    <col min="9989" max="9989" width="18" style="1" customWidth="1"/>
    <col min="9990" max="9990" width="29.28515625" style="1" customWidth="1"/>
    <col min="9991" max="9991" width="16.5703125" style="1" customWidth="1"/>
    <col min="9992" max="9992" width="13.5703125" style="1" customWidth="1"/>
    <col min="9993" max="9993" width="16.5703125" style="1" customWidth="1"/>
    <col min="9994" max="9994" width="12" style="1" customWidth="1"/>
    <col min="9995" max="9996" width="16" style="1" customWidth="1"/>
    <col min="9997" max="9997" width="20.28515625" style="1" customWidth="1"/>
    <col min="9998" max="9998" width="20.7109375" style="1" customWidth="1"/>
    <col min="9999" max="10241" width="9.140625" style="1"/>
    <col min="10242" max="10242" width="4.5703125" style="1" customWidth="1"/>
    <col min="10243" max="10243" width="33.5703125" style="1" customWidth="1"/>
    <col min="10244" max="10244" width="14.140625" style="1" customWidth="1"/>
    <col min="10245" max="10245" width="18" style="1" customWidth="1"/>
    <col min="10246" max="10246" width="29.28515625" style="1" customWidth="1"/>
    <col min="10247" max="10247" width="16.5703125" style="1" customWidth="1"/>
    <col min="10248" max="10248" width="13.5703125" style="1" customWidth="1"/>
    <col min="10249" max="10249" width="16.5703125" style="1" customWidth="1"/>
    <col min="10250" max="10250" width="12" style="1" customWidth="1"/>
    <col min="10251" max="10252" width="16" style="1" customWidth="1"/>
    <col min="10253" max="10253" width="20.28515625" style="1" customWidth="1"/>
    <col min="10254" max="10254" width="20.7109375" style="1" customWidth="1"/>
    <col min="10255" max="10497" width="9.140625" style="1"/>
    <col min="10498" max="10498" width="4.5703125" style="1" customWidth="1"/>
    <col min="10499" max="10499" width="33.5703125" style="1" customWidth="1"/>
    <col min="10500" max="10500" width="14.140625" style="1" customWidth="1"/>
    <col min="10501" max="10501" width="18" style="1" customWidth="1"/>
    <col min="10502" max="10502" width="29.28515625" style="1" customWidth="1"/>
    <col min="10503" max="10503" width="16.5703125" style="1" customWidth="1"/>
    <col min="10504" max="10504" width="13.5703125" style="1" customWidth="1"/>
    <col min="10505" max="10505" width="16.5703125" style="1" customWidth="1"/>
    <col min="10506" max="10506" width="12" style="1" customWidth="1"/>
    <col min="10507" max="10508" width="16" style="1" customWidth="1"/>
    <col min="10509" max="10509" width="20.28515625" style="1" customWidth="1"/>
    <col min="10510" max="10510" width="20.7109375" style="1" customWidth="1"/>
    <col min="10511" max="10753" width="9.140625" style="1"/>
    <col min="10754" max="10754" width="4.5703125" style="1" customWidth="1"/>
    <col min="10755" max="10755" width="33.5703125" style="1" customWidth="1"/>
    <col min="10756" max="10756" width="14.140625" style="1" customWidth="1"/>
    <col min="10757" max="10757" width="18" style="1" customWidth="1"/>
    <col min="10758" max="10758" width="29.28515625" style="1" customWidth="1"/>
    <col min="10759" max="10759" width="16.5703125" style="1" customWidth="1"/>
    <col min="10760" max="10760" width="13.5703125" style="1" customWidth="1"/>
    <col min="10761" max="10761" width="16.5703125" style="1" customWidth="1"/>
    <col min="10762" max="10762" width="12" style="1" customWidth="1"/>
    <col min="10763" max="10764" width="16" style="1" customWidth="1"/>
    <col min="10765" max="10765" width="20.28515625" style="1" customWidth="1"/>
    <col min="10766" max="10766" width="20.7109375" style="1" customWidth="1"/>
    <col min="10767" max="11009" width="9.140625" style="1"/>
    <col min="11010" max="11010" width="4.5703125" style="1" customWidth="1"/>
    <col min="11011" max="11011" width="33.5703125" style="1" customWidth="1"/>
    <col min="11012" max="11012" width="14.140625" style="1" customWidth="1"/>
    <col min="11013" max="11013" width="18" style="1" customWidth="1"/>
    <col min="11014" max="11014" width="29.28515625" style="1" customWidth="1"/>
    <col min="11015" max="11015" width="16.5703125" style="1" customWidth="1"/>
    <col min="11016" max="11016" width="13.5703125" style="1" customWidth="1"/>
    <col min="11017" max="11017" width="16.5703125" style="1" customWidth="1"/>
    <col min="11018" max="11018" width="12" style="1" customWidth="1"/>
    <col min="11019" max="11020" width="16" style="1" customWidth="1"/>
    <col min="11021" max="11021" width="20.28515625" style="1" customWidth="1"/>
    <col min="11022" max="11022" width="20.7109375" style="1" customWidth="1"/>
    <col min="11023" max="11265" width="9.140625" style="1"/>
    <col min="11266" max="11266" width="4.5703125" style="1" customWidth="1"/>
    <col min="11267" max="11267" width="33.5703125" style="1" customWidth="1"/>
    <col min="11268" max="11268" width="14.140625" style="1" customWidth="1"/>
    <col min="11269" max="11269" width="18" style="1" customWidth="1"/>
    <col min="11270" max="11270" width="29.28515625" style="1" customWidth="1"/>
    <col min="11271" max="11271" width="16.5703125" style="1" customWidth="1"/>
    <col min="11272" max="11272" width="13.5703125" style="1" customWidth="1"/>
    <col min="11273" max="11273" width="16.5703125" style="1" customWidth="1"/>
    <col min="11274" max="11274" width="12" style="1" customWidth="1"/>
    <col min="11275" max="11276" width="16" style="1" customWidth="1"/>
    <col min="11277" max="11277" width="20.28515625" style="1" customWidth="1"/>
    <col min="11278" max="11278" width="20.7109375" style="1" customWidth="1"/>
    <col min="11279" max="11521" width="9.140625" style="1"/>
    <col min="11522" max="11522" width="4.5703125" style="1" customWidth="1"/>
    <col min="11523" max="11523" width="33.5703125" style="1" customWidth="1"/>
    <col min="11524" max="11524" width="14.140625" style="1" customWidth="1"/>
    <col min="11525" max="11525" width="18" style="1" customWidth="1"/>
    <col min="11526" max="11526" width="29.28515625" style="1" customWidth="1"/>
    <col min="11527" max="11527" width="16.5703125" style="1" customWidth="1"/>
    <col min="11528" max="11528" width="13.5703125" style="1" customWidth="1"/>
    <col min="11529" max="11529" width="16.5703125" style="1" customWidth="1"/>
    <col min="11530" max="11530" width="12" style="1" customWidth="1"/>
    <col min="11531" max="11532" width="16" style="1" customWidth="1"/>
    <col min="11533" max="11533" width="20.28515625" style="1" customWidth="1"/>
    <col min="11534" max="11534" width="20.7109375" style="1" customWidth="1"/>
    <col min="11535" max="11777" width="9.140625" style="1"/>
    <col min="11778" max="11778" width="4.5703125" style="1" customWidth="1"/>
    <col min="11779" max="11779" width="33.5703125" style="1" customWidth="1"/>
    <col min="11780" max="11780" width="14.140625" style="1" customWidth="1"/>
    <col min="11781" max="11781" width="18" style="1" customWidth="1"/>
    <col min="11782" max="11782" width="29.28515625" style="1" customWidth="1"/>
    <col min="11783" max="11783" width="16.5703125" style="1" customWidth="1"/>
    <col min="11784" max="11784" width="13.5703125" style="1" customWidth="1"/>
    <col min="11785" max="11785" width="16.5703125" style="1" customWidth="1"/>
    <col min="11786" max="11786" width="12" style="1" customWidth="1"/>
    <col min="11787" max="11788" width="16" style="1" customWidth="1"/>
    <col min="11789" max="11789" width="20.28515625" style="1" customWidth="1"/>
    <col min="11790" max="11790" width="20.7109375" style="1" customWidth="1"/>
    <col min="11791" max="12033" width="9.140625" style="1"/>
    <col min="12034" max="12034" width="4.5703125" style="1" customWidth="1"/>
    <col min="12035" max="12035" width="33.5703125" style="1" customWidth="1"/>
    <col min="12036" max="12036" width="14.140625" style="1" customWidth="1"/>
    <col min="12037" max="12037" width="18" style="1" customWidth="1"/>
    <col min="12038" max="12038" width="29.28515625" style="1" customWidth="1"/>
    <col min="12039" max="12039" width="16.5703125" style="1" customWidth="1"/>
    <col min="12040" max="12040" width="13.5703125" style="1" customWidth="1"/>
    <col min="12041" max="12041" width="16.5703125" style="1" customWidth="1"/>
    <col min="12042" max="12042" width="12" style="1" customWidth="1"/>
    <col min="12043" max="12044" width="16" style="1" customWidth="1"/>
    <col min="12045" max="12045" width="20.28515625" style="1" customWidth="1"/>
    <col min="12046" max="12046" width="20.7109375" style="1" customWidth="1"/>
    <col min="12047" max="12289" width="9.140625" style="1"/>
    <col min="12290" max="12290" width="4.5703125" style="1" customWidth="1"/>
    <col min="12291" max="12291" width="33.5703125" style="1" customWidth="1"/>
    <col min="12292" max="12292" width="14.140625" style="1" customWidth="1"/>
    <col min="12293" max="12293" width="18" style="1" customWidth="1"/>
    <col min="12294" max="12294" width="29.28515625" style="1" customWidth="1"/>
    <col min="12295" max="12295" width="16.5703125" style="1" customWidth="1"/>
    <col min="12296" max="12296" width="13.5703125" style="1" customWidth="1"/>
    <col min="12297" max="12297" width="16.5703125" style="1" customWidth="1"/>
    <col min="12298" max="12298" width="12" style="1" customWidth="1"/>
    <col min="12299" max="12300" width="16" style="1" customWidth="1"/>
    <col min="12301" max="12301" width="20.28515625" style="1" customWidth="1"/>
    <col min="12302" max="12302" width="20.7109375" style="1" customWidth="1"/>
    <col min="12303" max="12545" width="9.140625" style="1"/>
    <col min="12546" max="12546" width="4.5703125" style="1" customWidth="1"/>
    <col min="12547" max="12547" width="33.5703125" style="1" customWidth="1"/>
    <col min="12548" max="12548" width="14.140625" style="1" customWidth="1"/>
    <col min="12549" max="12549" width="18" style="1" customWidth="1"/>
    <col min="12550" max="12550" width="29.28515625" style="1" customWidth="1"/>
    <col min="12551" max="12551" width="16.5703125" style="1" customWidth="1"/>
    <col min="12552" max="12552" width="13.5703125" style="1" customWidth="1"/>
    <col min="12553" max="12553" width="16.5703125" style="1" customWidth="1"/>
    <col min="12554" max="12554" width="12" style="1" customWidth="1"/>
    <col min="12555" max="12556" width="16" style="1" customWidth="1"/>
    <col min="12557" max="12557" width="20.28515625" style="1" customWidth="1"/>
    <col min="12558" max="12558" width="20.7109375" style="1" customWidth="1"/>
    <col min="12559" max="12801" width="9.140625" style="1"/>
    <col min="12802" max="12802" width="4.5703125" style="1" customWidth="1"/>
    <col min="12803" max="12803" width="33.5703125" style="1" customWidth="1"/>
    <col min="12804" max="12804" width="14.140625" style="1" customWidth="1"/>
    <col min="12805" max="12805" width="18" style="1" customWidth="1"/>
    <col min="12806" max="12806" width="29.28515625" style="1" customWidth="1"/>
    <col min="12807" max="12807" width="16.5703125" style="1" customWidth="1"/>
    <col min="12808" max="12808" width="13.5703125" style="1" customWidth="1"/>
    <col min="12809" max="12809" width="16.5703125" style="1" customWidth="1"/>
    <col min="12810" max="12810" width="12" style="1" customWidth="1"/>
    <col min="12811" max="12812" width="16" style="1" customWidth="1"/>
    <col min="12813" max="12813" width="20.28515625" style="1" customWidth="1"/>
    <col min="12814" max="12814" width="20.7109375" style="1" customWidth="1"/>
    <col min="12815" max="13057" width="9.140625" style="1"/>
    <col min="13058" max="13058" width="4.5703125" style="1" customWidth="1"/>
    <col min="13059" max="13059" width="33.5703125" style="1" customWidth="1"/>
    <col min="13060" max="13060" width="14.140625" style="1" customWidth="1"/>
    <col min="13061" max="13061" width="18" style="1" customWidth="1"/>
    <col min="13062" max="13062" width="29.28515625" style="1" customWidth="1"/>
    <col min="13063" max="13063" width="16.5703125" style="1" customWidth="1"/>
    <col min="13064" max="13064" width="13.5703125" style="1" customWidth="1"/>
    <col min="13065" max="13065" width="16.5703125" style="1" customWidth="1"/>
    <col min="13066" max="13066" width="12" style="1" customWidth="1"/>
    <col min="13067" max="13068" width="16" style="1" customWidth="1"/>
    <col min="13069" max="13069" width="20.28515625" style="1" customWidth="1"/>
    <col min="13070" max="13070" width="20.7109375" style="1" customWidth="1"/>
    <col min="13071" max="13313" width="9.140625" style="1"/>
    <col min="13314" max="13314" width="4.5703125" style="1" customWidth="1"/>
    <col min="13315" max="13315" width="33.5703125" style="1" customWidth="1"/>
    <col min="13316" max="13316" width="14.140625" style="1" customWidth="1"/>
    <col min="13317" max="13317" width="18" style="1" customWidth="1"/>
    <col min="13318" max="13318" width="29.28515625" style="1" customWidth="1"/>
    <col min="13319" max="13319" width="16.5703125" style="1" customWidth="1"/>
    <col min="13320" max="13320" width="13.5703125" style="1" customWidth="1"/>
    <col min="13321" max="13321" width="16.5703125" style="1" customWidth="1"/>
    <col min="13322" max="13322" width="12" style="1" customWidth="1"/>
    <col min="13323" max="13324" width="16" style="1" customWidth="1"/>
    <col min="13325" max="13325" width="20.28515625" style="1" customWidth="1"/>
    <col min="13326" max="13326" width="20.7109375" style="1" customWidth="1"/>
    <col min="13327" max="13569" width="9.140625" style="1"/>
    <col min="13570" max="13570" width="4.5703125" style="1" customWidth="1"/>
    <col min="13571" max="13571" width="33.5703125" style="1" customWidth="1"/>
    <col min="13572" max="13572" width="14.140625" style="1" customWidth="1"/>
    <col min="13573" max="13573" width="18" style="1" customWidth="1"/>
    <col min="13574" max="13574" width="29.28515625" style="1" customWidth="1"/>
    <col min="13575" max="13575" width="16.5703125" style="1" customWidth="1"/>
    <col min="13576" max="13576" width="13.5703125" style="1" customWidth="1"/>
    <col min="13577" max="13577" width="16.5703125" style="1" customWidth="1"/>
    <col min="13578" max="13578" width="12" style="1" customWidth="1"/>
    <col min="13579" max="13580" width="16" style="1" customWidth="1"/>
    <col min="13581" max="13581" width="20.28515625" style="1" customWidth="1"/>
    <col min="13582" max="13582" width="20.7109375" style="1" customWidth="1"/>
    <col min="13583" max="13825" width="9.140625" style="1"/>
    <col min="13826" max="13826" width="4.5703125" style="1" customWidth="1"/>
    <col min="13827" max="13827" width="33.5703125" style="1" customWidth="1"/>
    <col min="13828" max="13828" width="14.140625" style="1" customWidth="1"/>
    <col min="13829" max="13829" width="18" style="1" customWidth="1"/>
    <col min="13830" max="13830" width="29.28515625" style="1" customWidth="1"/>
    <col min="13831" max="13831" width="16.5703125" style="1" customWidth="1"/>
    <col min="13832" max="13832" width="13.5703125" style="1" customWidth="1"/>
    <col min="13833" max="13833" width="16.5703125" style="1" customWidth="1"/>
    <col min="13834" max="13834" width="12" style="1" customWidth="1"/>
    <col min="13835" max="13836" width="16" style="1" customWidth="1"/>
    <col min="13837" max="13837" width="20.28515625" style="1" customWidth="1"/>
    <col min="13838" max="13838" width="20.7109375" style="1" customWidth="1"/>
    <col min="13839" max="14081" width="9.140625" style="1"/>
    <col min="14082" max="14082" width="4.5703125" style="1" customWidth="1"/>
    <col min="14083" max="14083" width="33.5703125" style="1" customWidth="1"/>
    <col min="14084" max="14084" width="14.140625" style="1" customWidth="1"/>
    <col min="14085" max="14085" width="18" style="1" customWidth="1"/>
    <col min="14086" max="14086" width="29.28515625" style="1" customWidth="1"/>
    <col min="14087" max="14087" width="16.5703125" style="1" customWidth="1"/>
    <col min="14088" max="14088" width="13.5703125" style="1" customWidth="1"/>
    <col min="14089" max="14089" width="16.5703125" style="1" customWidth="1"/>
    <col min="14090" max="14090" width="12" style="1" customWidth="1"/>
    <col min="14091" max="14092" width="16" style="1" customWidth="1"/>
    <col min="14093" max="14093" width="20.28515625" style="1" customWidth="1"/>
    <col min="14094" max="14094" width="20.7109375" style="1" customWidth="1"/>
    <col min="14095" max="14337" width="9.140625" style="1"/>
    <col min="14338" max="14338" width="4.5703125" style="1" customWidth="1"/>
    <col min="14339" max="14339" width="33.5703125" style="1" customWidth="1"/>
    <col min="14340" max="14340" width="14.140625" style="1" customWidth="1"/>
    <col min="14341" max="14341" width="18" style="1" customWidth="1"/>
    <col min="14342" max="14342" width="29.28515625" style="1" customWidth="1"/>
    <col min="14343" max="14343" width="16.5703125" style="1" customWidth="1"/>
    <col min="14344" max="14344" width="13.5703125" style="1" customWidth="1"/>
    <col min="14345" max="14345" width="16.5703125" style="1" customWidth="1"/>
    <col min="14346" max="14346" width="12" style="1" customWidth="1"/>
    <col min="14347" max="14348" width="16" style="1" customWidth="1"/>
    <col min="14349" max="14349" width="20.28515625" style="1" customWidth="1"/>
    <col min="14350" max="14350" width="20.7109375" style="1" customWidth="1"/>
    <col min="14351" max="14593" width="9.140625" style="1"/>
    <col min="14594" max="14594" width="4.5703125" style="1" customWidth="1"/>
    <col min="14595" max="14595" width="33.5703125" style="1" customWidth="1"/>
    <col min="14596" max="14596" width="14.140625" style="1" customWidth="1"/>
    <col min="14597" max="14597" width="18" style="1" customWidth="1"/>
    <col min="14598" max="14598" width="29.28515625" style="1" customWidth="1"/>
    <col min="14599" max="14599" width="16.5703125" style="1" customWidth="1"/>
    <col min="14600" max="14600" width="13.5703125" style="1" customWidth="1"/>
    <col min="14601" max="14601" width="16.5703125" style="1" customWidth="1"/>
    <col min="14602" max="14602" width="12" style="1" customWidth="1"/>
    <col min="14603" max="14604" width="16" style="1" customWidth="1"/>
    <col min="14605" max="14605" width="20.28515625" style="1" customWidth="1"/>
    <col min="14606" max="14606" width="20.7109375" style="1" customWidth="1"/>
    <col min="14607" max="14849" width="9.140625" style="1"/>
    <col min="14850" max="14850" width="4.5703125" style="1" customWidth="1"/>
    <col min="14851" max="14851" width="33.5703125" style="1" customWidth="1"/>
    <col min="14852" max="14852" width="14.140625" style="1" customWidth="1"/>
    <col min="14853" max="14853" width="18" style="1" customWidth="1"/>
    <col min="14854" max="14854" width="29.28515625" style="1" customWidth="1"/>
    <col min="14855" max="14855" width="16.5703125" style="1" customWidth="1"/>
    <col min="14856" max="14856" width="13.5703125" style="1" customWidth="1"/>
    <col min="14857" max="14857" width="16.5703125" style="1" customWidth="1"/>
    <col min="14858" max="14858" width="12" style="1" customWidth="1"/>
    <col min="14859" max="14860" width="16" style="1" customWidth="1"/>
    <col min="14861" max="14861" width="20.28515625" style="1" customWidth="1"/>
    <col min="14862" max="14862" width="20.7109375" style="1" customWidth="1"/>
    <col min="14863" max="15105" width="9.140625" style="1"/>
    <col min="15106" max="15106" width="4.5703125" style="1" customWidth="1"/>
    <col min="15107" max="15107" width="33.5703125" style="1" customWidth="1"/>
    <col min="15108" max="15108" width="14.140625" style="1" customWidth="1"/>
    <col min="15109" max="15109" width="18" style="1" customWidth="1"/>
    <col min="15110" max="15110" width="29.28515625" style="1" customWidth="1"/>
    <col min="15111" max="15111" width="16.5703125" style="1" customWidth="1"/>
    <col min="15112" max="15112" width="13.5703125" style="1" customWidth="1"/>
    <col min="15113" max="15113" width="16.5703125" style="1" customWidth="1"/>
    <col min="15114" max="15114" width="12" style="1" customWidth="1"/>
    <col min="15115" max="15116" width="16" style="1" customWidth="1"/>
    <col min="15117" max="15117" width="20.28515625" style="1" customWidth="1"/>
    <col min="15118" max="15118" width="20.7109375" style="1" customWidth="1"/>
    <col min="15119" max="15361" width="9.140625" style="1"/>
    <col min="15362" max="15362" width="4.5703125" style="1" customWidth="1"/>
    <col min="15363" max="15363" width="33.5703125" style="1" customWidth="1"/>
    <col min="15364" max="15364" width="14.140625" style="1" customWidth="1"/>
    <col min="15365" max="15365" width="18" style="1" customWidth="1"/>
    <col min="15366" max="15366" width="29.28515625" style="1" customWidth="1"/>
    <col min="15367" max="15367" width="16.5703125" style="1" customWidth="1"/>
    <col min="15368" max="15368" width="13.5703125" style="1" customWidth="1"/>
    <col min="15369" max="15369" width="16.5703125" style="1" customWidth="1"/>
    <col min="15370" max="15370" width="12" style="1" customWidth="1"/>
    <col min="15371" max="15372" width="16" style="1" customWidth="1"/>
    <col min="15373" max="15373" width="20.28515625" style="1" customWidth="1"/>
    <col min="15374" max="15374" width="20.7109375" style="1" customWidth="1"/>
    <col min="15375" max="15617" width="9.140625" style="1"/>
    <col min="15618" max="15618" width="4.5703125" style="1" customWidth="1"/>
    <col min="15619" max="15619" width="33.5703125" style="1" customWidth="1"/>
    <col min="15620" max="15620" width="14.140625" style="1" customWidth="1"/>
    <col min="15621" max="15621" width="18" style="1" customWidth="1"/>
    <col min="15622" max="15622" width="29.28515625" style="1" customWidth="1"/>
    <col min="15623" max="15623" width="16.5703125" style="1" customWidth="1"/>
    <col min="15624" max="15624" width="13.5703125" style="1" customWidth="1"/>
    <col min="15625" max="15625" width="16.5703125" style="1" customWidth="1"/>
    <col min="15626" max="15626" width="12" style="1" customWidth="1"/>
    <col min="15627" max="15628" width="16" style="1" customWidth="1"/>
    <col min="15629" max="15629" width="20.28515625" style="1" customWidth="1"/>
    <col min="15630" max="15630" width="20.7109375" style="1" customWidth="1"/>
    <col min="15631" max="15873" width="9.140625" style="1"/>
    <col min="15874" max="15874" width="4.5703125" style="1" customWidth="1"/>
    <col min="15875" max="15875" width="33.5703125" style="1" customWidth="1"/>
    <col min="15876" max="15876" width="14.140625" style="1" customWidth="1"/>
    <col min="15877" max="15877" width="18" style="1" customWidth="1"/>
    <col min="15878" max="15878" width="29.28515625" style="1" customWidth="1"/>
    <col min="15879" max="15879" width="16.5703125" style="1" customWidth="1"/>
    <col min="15880" max="15880" width="13.5703125" style="1" customWidth="1"/>
    <col min="15881" max="15881" width="16.5703125" style="1" customWidth="1"/>
    <col min="15882" max="15882" width="12" style="1" customWidth="1"/>
    <col min="15883" max="15884" width="16" style="1" customWidth="1"/>
    <col min="15885" max="15885" width="20.28515625" style="1" customWidth="1"/>
    <col min="15886" max="15886" width="20.7109375" style="1" customWidth="1"/>
    <col min="15887" max="16129" width="9.140625" style="1"/>
    <col min="16130" max="16130" width="4.5703125" style="1" customWidth="1"/>
    <col min="16131" max="16131" width="33.5703125" style="1" customWidth="1"/>
    <col min="16132" max="16132" width="14.140625" style="1" customWidth="1"/>
    <col min="16133" max="16133" width="18" style="1" customWidth="1"/>
    <col min="16134" max="16134" width="29.28515625" style="1" customWidth="1"/>
    <col min="16135" max="16135" width="16.5703125" style="1" customWidth="1"/>
    <col min="16136" max="16136" width="13.5703125" style="1" customWidth="1"/>
    <col min="16137" max="16137" width="16.5703125" style="1" customWidth="1"/>
    <col min="16138" max="16138" width="12" style="1" customWidth="1"/>
    <col min="16139" max="16140" width="16" style="1" customWidth="1"/>
    <col min="16141" max="16141" width="20.28515625" style="1" customWidth="1"/>
    <col min="16142" max="16142" width="20.7109375" style="1" customWidth="1"/>
    <col min="16143" max="16384" width="9.140625" style="1"/>
  </cols>
  <sheetData>
    <row r="2" spans="2:14" ht="31.15" customHeight="1" x14ac:dyDescent="0.2">
      <c r="B2" s="99" t="s">
        <v>0</v>
      </c>
      <c r="C2" s="99"/>
      <c r="D2" s="99"/>
      <c r="E2" s="99"/>
      <c r="F2" s="99"/>
      <c r="G2" s="99"/>
      <c r="H2" s="23"/>
    </row>
    <row r="3" spans="2:14" ht="15" x14ac:dyDescent="0.2">
      <c r="B3" s="3"/>
      <c r="C3" s="4"/>
      <c r="D3" s="5"/>
      <c r="E3" s="6"/>
      <c r="F3" s="3"/>
      <c r="G3" s="7"/>
      <c r="H3" s="7"/>
    </row>
    <row r="4" spans="2:14" ht="36" customHeight="1" thickBot="1" x14ac:dyDescent="0.25">
      <c r="B4" s="103" t="s">
        <v>364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2:14" ht="71.25" customHeight="1" x14ac:dyDescent="0.25">
      <c r="B5" s="28" t="s">
        <v>1</v>
      </c>
      <c r="C5" s="24" t="s">
        <v>2</v>
      </c>
      <c r="D5" s="13" t="s">
        <v>3</v>
      </c>
      <c r="E5" s="13" t="s">
        <v>355</v>
      </c>
      <c r="F5" s="12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57</v>
      </c>
      <c r="L5" s="14" t="s">
        <v>10</v>
      </c>
      <c r="M5" s="15" t="s">
        <v>354</v>
      </c>
      <c r="N5" s="44" t="s">
        <v>58</v>
      </c>
    </row>
    <row r="6" spans="2:14" ht="38.25" customHeight="1" x14ac:dyDescent="0.25">
      <c r="B6" s="107">
        <v>1</v>
      </c>
      <c r="C6" s="105" t="s">
        <v>30</v>
      </c>
      <c r="D6" s="43">
        <v>401</v>
      </c>
      <c r="E6" s="36" t="s">
        <v>13</v>
      </c>
      <c r="F6" s="35" t="s">
        <v>308</v>
      </c>
      <c r="G6" s="37"/>
      <c r="H6" s="38"/>
      <c r="I6" s="37"/>
      <c r="J6" s="37"/>
      <c r="K6" s="39">
        <v>1</v>
      </c>
      <c r="L6" s="51">
        <v>6.4</v>
      </c>
      <c r="M6" s="17" t="s">
        <v>137</v>
      </c>
      <c r="N6" s="33" t="s">
        <v>306</v>
      </c>
    </row>
    <row r="7" spans="2:14" ht="36.75" customHeight="1" x14ac:dyDescent="0.25">
      <c r="B7" s="108"/>
      <c r="C7" s="105"/>
      <c r="D7" s="43" t="s">
        <v>297</v>
      </c>
      <c r="E7" s="36" t="s">
        <v>13</v>
      </c>
      <c r="F7" s="35" t="s">
        <v>309</v>
      </c>
      <c r="G7" s="40"/>
      <c r="H7" s="40"/>
      <c r="I7" s="41"/>
      <c r="J7" s="41"/>
      <c r="K7" s="39">
        <v>2</v>
      </c>
      <c r="L7" s="52">
        <v>13.1</v>
      </c>
      <c r="M7" s="17" t="s">
        <v>137</v>
      </c>
      <c r="N7" s="33" t="s">
        <v>247</v>
      </c>
    </row>
    <row r="8" spans="2:14" ht="35.25" customHeight="1" x14ac:dyDescent="0.25">
      <c r="B8" s="108"/>
      <c r="C8" s="105"/>
      <c r="D8" s="43" t="s">
        <v>298</v>
      </c>
      <c r="E8" s="36" t="s">
        <v>13</v>
      </c>
      <c r="F8" s="35" t="s">
        <v>234</v>
      </c>
      <c r="G8" s="42"/>
      <c r="H8" s="40"/>
      <c r="I8" s="42"/>
      <c r="J8" s="42"/>
      <c r="K8" s="39">
        <v>1</v>
      </c>
      <c r="L8" s="53">
        <v>6.1</v>
      </c>
      <c r="M8" s="17" t="s">
        <v>137</v>
      </c>
      <c r="N8" s="33" t="s">
        <v>140</v>
      </c>
    </row>
    <row r="9" spans="2:14" ht="39" customHeight="1" x14ac:dyDescent="0.25">
      <c r="B9" s="108"/>
      <c r="C9" s="105"/>
      <c r="D9" s="43">
        <v>402</v>
      </c>
      <c r="E9" s="36" t="s">
        <v>13</v>
      </c>
      <c r="F9" s="35" t="s">
        <v>310</v>
      </c>
      <c r="G9" s="40"/>
      <c r="H9" s="40"/>
      <c r="I9" s="41"/>
      <c r="J9" s="41"/>
      <c r="K9" s="39">
        <v>2</v>
      </c>
      <c r="L9" s="52">
        <v>13.42</v>
      </c>
      <c r="M9" s="17" t="s">
        <v>137</v>
      </c>
      <c r="N9" s="33" t="s">
        <v>140</v>
      </c>
    </row>
    <row r="10" spans="2:14" ht="33.75" customHeight="1" x14ac:dyDescent="0.25">
      <c r="B10" s="108"/>
      <c r="C10" s="105"/>
      <c r="D10" s="43">
        <v>403</v>
      </c>
      <c r="E10" s="36" t="s">
        <v>13</v>
      </c>
      <c r="F10" s="35" t="s">
        <v>154</v>
      </c>
      <c r="G10" s="40"/>
      <c r="H10" s="40"/>
      <c r="I10" s="41"/>
      <c r="J10" s="41"/>
      <c r="K10" s="39">
        <v>1</v>
      </c>
      <c r="L10" s="52">
        <v>6.4</v>
      </c>
      <c r="M10" s="17" t="s">
        <v>137</v>
      </c>
      <c r="N10" s="33" t="s">
        <v>140</v>
      </c>
    </row>
    <row r="11" spans="2:14" ht="39" customHeight="1" x14ac:dyDescent="0.25">
      <c r="B11" s="108"/>
      <c r="C11" s="105"/>
      <c r="D11" s="43">
        <v>404</v>
      </c>
      <c r="E11" s="36" t="s">
        <v>13</v>
      </c>
      <c r="F11" s="35" t="s">
        <v>154</v>
      </c>
      <c r="G11" s="40"/>
      <c r="H11" s="40"/>
      <c r="I11" s="41"/>
      <c r="J11" s="41"/>
      <c r="K11" s="39">
        <v>1</v>
      </c>
      <c r="L11" s="52">
        <v>6.4</v>
      </c>
      <c r="M11" s="17" t="s">
        <v>137</v>
      </c>
      <c r="N11" s="33" t="s">
        <v>140</v>
      </c>
    </row>
    <row r="12" spans="2:14" ht="36" customHeight="1" x14ac:dyDescent="0.25">
      <c r="B12" s="108"/>
      <c r="C12" s="105"/>
      <c r="D12" s="43">
        <v>405</v>
      </c>
      <c r="E12" s="36" t="s">
        <v>13</v>
      </c>
      <c r="F12" s="35" t="s">
        <v>311</v>
      </c>
      <c r="G12" s="40"/>
      <c r="H12" s="40"/>
      <c r="I12" s="41"/>
      <c r="J12" s="41"/>
      <c r="K12" s="39">
        <v>1</v>
      </c>
      <c r="L12" s="52">
        <v>6.92</v>
      </c>
      <c r="M12" s="17" t="s">
        <v>137</v>
      </c>
      <c r="N12" s="33" t="s">
        <v>140</v>
      </c>
    </row>
    <row r="13" spans="2:14" ht="37.5" customHeight="1" x14ac:dyDescent="0.25">
      <c r="B13" s="108"/>
      <c r="C13" s="105"/>
      <c r="D13" s="43">
        <v>406</v>
      </c>
      <c r="E13" s="36" t="s">
        <v>13</v>
      </c>
      <c r="F13" s="35" t="s">
        <v>312</v>
      </c>
      <c r="G13" s="40"/>
      <c r="H13" s="40"/>
      <c r="I13" s="41"/>
      <c r="J13" s="41"/>
      <c r="K13" s="39">
        <v>3</v>
      </c>
      <c r="L13" s="54">
        <v>20.5</v>
      </c>
      <c r="M13" s="17" t="s">
        <v>137</v>
      </c>
      <c r="N13" s="33" t="s">
        <v>248</v>
      </c>
    </row>
    <row r="14" spans="2:14" ht="36.75" customHeight="1" x14ac:dyDescent="0.25">
      <c r="B14" s="108"/>
      <c r="C14" s="105"/>
      <c r="D14" s="43">
        <v>407</v>
      </c>
      <c r="E14" s="36" t="s">
        <v>13</v>
      </c>
      <c r="F14" s="35" t="s">
        <v>313</v>
      </c>
      <c r="G14" s="40"/>
      <c r="H14" s="40"/>
      <c r="I14" s="41"/>
      <c r="J14" s="41"/>
      <c r="K14" s="39">
        <v>1</v>
      </c>
      <c r="L14" s="35">
        <v>7.06</v>
      </c>
      <c r="M14" s="17" t="s">
        <v>137</v>
      </c>
      <c r="N14" s="33" t="s">
        <v>249</v>
      </c>
    </row>
    <row r="15" spans="2:14" ht="32.25" customHeight="1" x14ac:dyDescent="0.25">
      <c r="B15" s="108"/>
      <c r="C15" s="105"/>
      <c r="D15" s="43" t="s">
        <v>299</v>
      </c>
      <c r="E15" s="36" t="s">
        <v>13</v>
      </c>
      <c r="F15" s="35" t="s">
        <v>313</v>
      </c>
      <c r="G15" s="40"/>
      <c r="H15" s="40"/>
      <c r="I15" s="41"/>
      <c r="J15" s="41"/>
      <c r="K15" s="39">
        <v>1</v>
      </c>
      <c r="L15" s="35">
        <v>7.06</v>
      </c>
      <c r="M15" s="17" t="s">
        <v>137</v>
      </c>
      <c r="N15" s="33" t="s">
        <v>142</v>
      </c>
    </row>
    <row r="16" spans="2:14" ht="33" customHeight="1" x14ac:dyDescent="0.25">
      <c r="B16" s="108"/>
      <c r="C16" s="105"/>
      <c r="D16" s="43">
        <v>408</v>
      </c>
      <c r="E16" s="36" t="s">
        <v>13</v>
      </c>
      <c r="F16" s="35" t="s">
        <v>314</v>
      </c>
      <c r="G16" s="40"/>
      <c r="H16" s="40"/>
      <c r="I16" s="41"/>
      <c r="J16" s="41"/>
      <c r="K16" s="39">
        <v>1</v>
      </c>
      <c r="L16" s="35">
        <v>6.3</v>
      </c>
      <c r="M16" s="17" t="s">
        <v>104</v>
      </c>
      <c r="N16" s="33" t="s">
        <v>142</v>
      </c>
    </row>
    <row r="17" spans="2:15" ht="27.75" customHeight="1" x14ac:dyDescent="0.25">
      <c r="B17" s="108"/>
      <c r="C17" s="105"/>
      <c r="D17" s="43">
        <v>409</v>
      </c>
      <c r="E17" s="36" t="s">
        <v>13</v>
      </c>
      <c r="F17" s="35" t="s">
        <v>315</v>
      </c>
      <c r="G17" s="40"/>
      <c r="H17" s="40"/>
      <c r="I17" s="41"/>
      <c r="J17" s="41"/>
      <c r="K17" s="39">
        <v>1</v>
      </c>
      <c r="L17" s="35">
        <v>7.08</v>
      </c>
      <c r="M17" s="17" t="s">
        <v>104</v>
      </c>
      <c r="N17" s="33" t="s">
        <v>142</v>
      </c>
    </row>
    <row r="18" spans="2:15" ht="39.75" customHeight="1" x14ac:dyDescent="0.25">
      <c r="B18" s="108"/>
      <c r="C18" s="105"/>
      <c r="D18" s="50">
        <v>410</v>
      </c>
      <c r="E18" s="36" t="s">
        <v>13</v>
      </c>
      <c r="F18" s="35" t="s">
        <v>316</v>
      </c>
      <c r="G18" s="40"/>
      <c r="H18" s="40"/>
      <c r="I18" s="41"/>
      <c r="J18" s="41"/>
      <c r="K18" s="39">
        <v>2</v>
      </c>
      <c r="L18" s="35">
        <v>14.7</v>
      </c>
      <c r="M18" s="17" t="s">
        <v>137</v>
      </c>
      <c r="N18" s="33" t="s">
        <v>230</v>
      </c>
      <c r="O18" s="27"/>
    </row>
    <row r="19" spans="2:15" ht="27" customHeight="1" x14ac:dyDescent="0.25">
      <c r="B19" s="108"/>
      <c r="C19" s="105"/>
      <c r="D19" s="43" t="s">
        <v>300</v>
      </c>
      <c r="E19" s="36" t="s">
        <v>13</v>
      </c>
      <c r="F19" s="35" t="s">
        <v>317</v>
      </c>
      <c r="G19" s="40"/>
      <c r="H19" s="40"/>
      <c r="I19" s="41"/>
      <c r="J19" s="41"/>
      <c r="K19" s="39">
        <v>1</v>
      </c>
      <c r="L19" s="35">
        <v>6.3</v>
      </c>
      <c r="M19" s="17" t="s">
        <v>137</v>
      </c>
      <c r="N19" s="33" t="s">
        <v>207</v>
      </c>
    </row>
    <row r="20" spans="2:15" ht="36.75" customHeight="1" x14ac:dyDescent="0.25">
      <c r="B20" s="108"/>
      <c r="C20" s="105"/>
      <c r="D20" s="43">
        <v>411</v>
      </c>
      <c r="E20" s="36" t="s">
        <v>13</v>
      </c>
      <c r="F20" s="35" t="s">
        <v>318</v>
      </c>
      <c r="G20" s="40"/>
      <c r="H20" s="40"/>
      <c r="I20" s="41"/>
      <c r="J20" s="41"/>
      <c r="K20" s="39">
        <v>1</v>
      </c>
      <c r="L20" s="35">
        <v>6.83</v>
      </c>
      <c r="M20" s="17" t="s">
        <v>137</v>
      </c>
      <c r="N20" s="33" t="s">
        <v>207</v>
      </c>
    </row>
    <row r="21" spans="2:15" ht="25.5" customHeight="1" x14ac:dyDescent="0.25">
      <c r="B21" s="108"/>
      <c r="C21" s="105"/>
      <c r="D21" s="43" t="s">
        <v>301</v>
      </c>
      <c r="E21" s="36" t="s">
        <v>13</v>
      </c>
      <c r="F21" s="35" t="s">
        <v>319</v>
      </c>
      <c r="G21" s="40"/>
      <c r="H21" s="40"/>
      <c r="I21" s="41"/>
      <c r="J21" s="41"/>
      <c r="K21" s="39">
        <v>1</v>
      </c>
      <c r="L21" s="35">
        <v>7.14</v>
      </c>
      <c r="M21" s="17" t="s">
        <v>137</v>
      </c>
      <c r="N21" s="33" t="s">
        <v>207</v>
      </c>
    </row>
    <row r="22" spans="2:15" ht="25.5" customHeight="1" x14ac:dyDescent="0.25">
      <c r="B22" s="108"/>
      <c r="C22" s="105"/>
      <c r="D22" s="43">
        <v>414</v>
      </c>
      <c r="E22" s="36" t="s">
        <v>13</v>
      </c>
      <c r="F22" s="56" t="s">
        <v>319</v>
      </c>
      <c r="G22" s="40"/>
      <c r="H22" s="40"/>
      <c r="I22" s="41"/>
      <c r="J22" s="41"/>
      <c r="K22" s="39">
        <v>1</v>
      </c>
      <c r="L22" s="35">
        <v>7.14</v>
      </c>
      <c r="M22" s="17" t="s">
        <v>137</v>
      </c>
      <c r="N22" s="33" t="s">
        <v>207</v>
      </c>
    </row>
    <row r="23" spans="2:15" ht="34.5" customHeight="1" x14ac:dyDescent="0.25">
      <c r="B23" s="108"/>
      <c r="C23" s="105"/>
      <c r="D23" s="43">
        <v>415</v>
      </c>
      <c r="E23" s="36" t="s">
        <v>13</v>
      </c>
      <c r="F23" s="56" t="s">
        <v>319</v>
      </c>
      <c r="G23" s="40"/>
      <c r="H23" s="40"/>
      <c r="I23" s="41"/>
      <c r="J23" s="41"/>
      <c r="K23" s="39">
        <v>1</v>
      </c>
      <c r="L23" s="35">
        <v>7.14</v>
      </c>
      <c r="M23" s="17" t="s">
        <v>137</v>
      </c>
      <c r="N23" s="33" t="s">
        <v>207</v>
      </c>
    </row>
    <row r="24" spans="2:15" ht="38.25" customHeight="1" x14ac:dyDescent="0.25">
      <c r="B24" s="108"/>
      <c r="C24" s="105"/>
      <c r="D24" s="43" t="s">
        <v>302</v>
      </c>
      <c r="E24" s="36" t="s">
        <v>13</v>
      </c>
      <c r="F24" s="35" t="s">
        <v>320</v>
      </c>
      <c r="G24" s="40"/>
      <c r="H24" s="40"/>
      <c r="I24" s="41"/>
      <c r="J24" s="41"/>
      <c r="K24" s="39">
        <v>1</v>
      </c>
      <c r="L24" s="35">
        <v>7.46</v>
      </c>
      <c r="M24" s="17" t="s">
        <v>137</v>
      </c>
      <c r="N24" s="33" t="s">
        <v>207</v>
      </c>
    </row>
    <row r="25" spans="2:15" ht="38.25" customHeight="1" x14ac:dyDescent="0.25">
      <c r="B25" s="108"/>
      <c r="C25" s="105"/>
      <c r="D25" s="43" t="s">
        <v>303</v>
      </c>
      <c r="E25" s="36" t="s">
        <v>13</v>
      </c>
      <c r="F25" s="35" t="s">
        <v>321</v>
      </c>
      <c r="G25" s="40"/>
      <c r="H25" s="40"/>
      <c r="I25" s="41"/>
      <c r="J25" s="41"/>
      <c r="K25" s="39">
        <v>3</v>
      </c>
      <c r="L25" s="35">
        <v>19.600000000000001</v>
      </c>
      <c r="M25" s="17" t="s">
        <v>137</v>
      </c>
      <c r="N25" s="33" t="s">
        <v>307</v>
      </c>
    </row>
    <row r="26" spans="2:15" ht="38.25" customHeight="1" x14ac:dyDescent="0.25">
      <c r="B26" s="108"/>
      <c r="C26" s="105"/>
      <c r="D26" s="43" t="s">
        <v>304</v>
      </c>
      <c r="E26" s="36" t="s">
        <v>13</v>
      </c>
      <c r="F26" s="35" t="s">
        <v>192</v>
      </c>
      <c r="G26" s="40"/>
      <c r="H26" s="40"/>
      <c r="I26" s="41"/>
      <c r="J26" s="41"/>
      <c r="K26" s="39">
        <v>1</v>
      </c>
      <c r="L26" s="35">
        <v>6.6</v>
      </c>
      <c r="M26" s="17" t="s">
        <v>137</v>
      </c>
      <c r="N26" s="33" t="s">
        <v>296</v>
      </c>
    </row>
    <row r="27" spans="2:15" ht="42.75" customHeight="1" thickBot="1" x14ac:dyDescent="0.3">
      <c r="B27" s="109"/>
      <c r="C27" s="105"/>
      <c r="D27" s="43" t="s">
        <v>305</v>
      </c>
      <c r="E27" s="36" t="s">
        <v>13</v>
      </c>
      <c r="F27" s="35" t="s">
        <v>322</v>
      </c>
      <c r="G27" s="40"/>
      <c r="H27" s="40"/>
      <c r="I27" s="41"/>
      <c r="J27" s="41"/>
      <c r="K27" s="39">
        <v>2</v>
      </c>
      <c r="L27" s="35">
        <v>13.44</v>
      </c>
      <c r="M27" s="65" t="s">
        <v>137</v>
      </c>
      <c r="N27" s="66" t="s">
        <v>296</v>
      </c>
    </row>
    <row r="28" spans="2:15" ht="32.25" customHeight="1" thickTop="1" thickBot="1" x14ac:dyDescent="0.25">
      <c r="B28" s="21"/>
      <c r="C28" s="21"/>
      <c r="D28" s="22"/>
      <c r="E28" s="22"/>
      <c r="F28" s="22"/>
      <c r="G28" s="34">
        <f t="shared" ref="G28:J28" si="0">SUM(G6:G22)</f>
        <v>0</v>
      </c>
      <c r="H28" s="34">
        <f t="shared" si="0"/>
        <v>0</v>
      </c>
      <c r="I28" s="34">
        <f t="shared" si="0"/>
        <v>0</v>
      </c>
      <c r="J28" s="34">
        <f t="shared" si="0"/>
        <v>0</v>
      </c>
      <c r="K28" s="34">
        <f>SUM(K6:K27)</f>
        <v>30</v>
      </c>
      <c r="L28" s="64">
        <f>SUM(L6:L27)</f>
        <v>203.08999999999997</v>
      </c>
      <c r="M28" s="67"/>
      <c r="N28" s="68"/>
    </row>
    <row r="29" spans="2:15" ht="30.75" customHeight="1" thickTop="1" x14ac:dyDescent="0.2">
      <c r="B29" s="21"/>
      <c r="C29" s="21"/>
      <c r="D29" s="21"/>
      <c r="E29" s="21"/>
      <c r="F29" s="21"/>
    </row>
    <row r="31" spans="2:15" x14ac:dyDescent="0.2">
      <c r="M31" s="2"/>
    </row>
    <row r="32" spans="2:15" x14ac:dyDescent="0.2">
      <c r="M32" s="2"/>
    </row>
    <row r="33" spans="4:13" x14ac:dyDescent="0.2">
      <c r="D33" s="18"/>
      <c r="M33" s="2"/>
    </row>
    <row r="34" spans="4:13" x14ac:dyDescent="0.2">
      <c r="M34" s="2"/>
    </row>
    <row r="39" spans="4:13" x14ac:dyDescent="0.2">
      <c r="L39" s="19"/>
    </row>
    <row r="65052" spans="6:6" x14ac:dyDescent="0.2">
      <c r="F65052" s="8" t="s">
        <v>11</v>
      </c>
    </row>
  </sheetData>
  <mergeCells count="4">
    <mergeCell ref="B2:G2"/>
    <mergeCell ref="C6:C27"/>
    <mergeCell ref="B4:N4"/>
    <mergeCell ref="B6:B27"/>
  </mergeCells>
  <pageMargins left="0.7" right="0.7" top="0.75" bottom="0.75" header="0.3" footer="0.3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9BA2E-E379-4397-B86B-ADC111CEDC58}">
  <sheetPr>
    <pageSetUpPr fitToPage="1"/>
  </sheetPr>
  <dimension ref="B2:K65049"/>
  <sheetViews>
    <sheetView topLeftCell="A10" workbookViewId="0">
      <selection activeCell="M19" sqref="M19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30.6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365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28" t="s">
        <v>1</v>
      </c>
      <c r="C5" s="24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5">
        <v>1</v>
      </c>
      <c r="C6" s="107" t="s">
        <v>31</v>
      </c>
      <c r="D6" s="43">
        <v>501</v>
      </c>
      <c r="E6" s="36" t="s">
        <v>13</v>
      </c>
      <c r="F6" s="35" t="s">
        <v>274</v>
      </c>
      <c r="G6" s="39">
        <v>1</v>
      </c>
      <c r="H6" s="35">
        <v>6.62</v>
      </c>
      <c r="I6" s="17" t="s">
        <v>137</v>
      </c>
      <c r="J6" s="33" t="s">
        <v>138</v>
      </c>
    </row>
    <row r="7" spans="2:10" ht="36.75" customHeight="1" x14ac:dyDescent="0.25">
      <c r="B7" s="105"/>
      <c r="C7" s="108"/>
      <c r="D7" s="43" t="s">
        <v>268</v>
      </c>
      <c r="E7" s="36" t="s">
        <v>13</v>
      </c>
      <c r="F7" s="35" t="s">
        <v>273</v>
      </c>
      <c r="G7" s="39">
        <v>4</v>
      </c>
      <c r="H7" s="35">
        <v>27.15</v>
      </c>
      <c r="I7" s="17" t="s">
        <v>137</v>
      </c>
      <c r="J7" s="33" t="s">
        <v>288</v>
      </c>
    </row>
    <row r="8" spans="2:10" ht="35.25" customHeight="1" x14ac:dyDescent="0.25">
      <c r="B8" s="105"/>
      <c r="C8" s="108"/>
      <c r="D8" s="43">
        <v>502</v>
      </c>
      <c r="E8" s="36" t="s">
        <v>13</v>
      </c>
      <c r="F8" s="35" t="s">
        <v>275</v>
      </c>
      <c r="G8" s="39">
        <v>1</v>
      </c>
      <c r="H8" s="35">
        <v>6.18</v>
      </c>
      <c r="I8" s="17" t="s">
        <v>137</v>
      </c>
      <c r="J8" s="33" t="s">
        <v>140</v>
      </c>
    </row>
    <row r="9" spans="2:10" ht="39" customHeight="1" x14ac:dyDescent="0.25">
      <c r="B9" s="105"/>
      <c r="C9" s="108"/>
      <c r="D9" s="43">
        <v>503</v>
      </c>
      <c r="E9" s="36" t="s">
        <v>13</v>
      </c>
      <c r="F9" s="35" t="s">
        <v>276</v>
      </c>
      <c r="G9" s="39">
        <v>1</v>
      </c>
      <c r="H9" s="35">
        <v>6.82</v>
      </c>
      <c r="I9" s="17" t="s">
        <v>137</v>
      </c>
      <c r="J9" s="33" t="s">
        <v>140</v>
      </c>
    </row>
    <row r="10" spans="2:10" ht="33.75" customHeight="1" x14ac:dyDescent="0.25">
      <c r="B10" s="105"/>
      <c r="C10" s="108"/>
      <c r="D10" s="43" t="s">
        <v>269</v>
      </c>
      <c r="E10" s="36" t="s">
        <v>13</v>
      </c>
      <c r="F10" s="35" t="s">
        <v>277</v>
      </c>
      <c r="G10" s="39">
        <v>1</v>
      </c>
      <c r="H10" s="35">
        <v>7.56</v>
      </c>
      <c r="I10" s="17" t="s">
        <v>137</v>
      </c>
      <c r="J10" s="33" t="s">
        <v>140</v>
      </c>
    </row>
    <row r="11" spans="2:10" ht="39" customHeight="1" x14ac:dyDescent="0.25">
      <c r="B11" s="105"/>
      <c r="C11" s="108"/>
      <c r="D11" s="43">
        <v>504</v>
      </c>
      <c r="E11" s="36" t="s">
        <v>13</v>
      </c>
      <c r="F11" s="35" t="s">
        <v>278</v>
      </c>
      <c r="G11" s="39">
        <v>1</v>
      </c>
      <c r="H11" s="35">
        <v>6.45</v>
      </c>
      <c r="I11" s="17" t="s">
        <v>137</v>
      </c>
      <c r="J11" s="33" t="s">
        <v>140</v>
      </c>
    </row>
    <row r="12" spans="2:10" ht="36" customHeight="1" x14ac:dyDescent="0.25">
      <c r="B12" s="105"/>
      <c r="C12" s="108"/>
      <c r="D12" s="43">
        <v>505</v>
      </c>
      <c r="E12" s="36" t="s">
        <v>13</v>
      </c>
      <c r="F12" s="35" t="s">
        <v>278</v>
      </c>
      <c r="G12" s="39">
        <v>1</v>
      </c>
      <c r="H12" s="35">
        <v>6.88</v>
      </c>
      <c r="I12" s="17" t="s">
        <v>137</v>
      </c>
      <c r="J12" s="33" t="s">
        <v>140</v>
      </c>
    </row>
    <row r="13" spans="2:10" ht="37.5" customHeight="1" x14ac:dyDescent="0.25">
      <c r="B13" s="105"/>
      <c r="C13" s="108"/>
      <c r="D13" s="43">
        <v>506</v>
      </c>
      <c r="E13" s="36" t="s">
        <v>13</v>
      </c>
      <c r="F13" s="35" t="s">
        <v>279</v>
      </c>
      <c r="G13" s="39">
        <v>4</v>
      </c>
      <c r="H13" s="35">
        <v>25.6</v>
      </c>
      <c r="I13" s="57" t="s">
        <v>104</v>
      </c>
      <c r="J13" s="33" t="s">
        <v>289</v>
      </c>
    </row>
    <row r="14" spans="2:10" ht="36.75" customHeight="1" x14ac:dyDescent="0.25">
      <c r="B14" s="105"/>
      <c r="C14" s="108"/>
      <c r="D14" s="43" t="s">
        <v>270</v>
      </c>
      <c r="E14" s="36" t="s">
        <v>13</v>
      </c>
      <c r="F14" s="35" t="s">
        <v>278</v>
      </c>
      <c r="G14" s="39">
        <v>1</v>
      </c>
      <c r="H14" s="35">
        <v>6.88</v>
      </c>
      <c r="I14" s="17" t="s">
        <v>137</v>
      </c>
      <c r="J14" s="33" t="s">
        <v>249</v>
      </c>
    </row>
    <row r="15" spans="2:10" ht="32.25" customHeight="1" x14ac:dyDescent="0.25">
      <c r="B15" s="105"/>
      <c r="C15" s="108"/>
      <c r="D15" s="43">
        <v>507</v>
      </c>
      <c r="E15" s="36" t="s">
        <v>13</v>
      </c>
      <c r="F15" s="35" t="s">
        <v>278</v>
      </c>
      <c r="G15" s="39">
        <v>1</v>
      </c>
      <c r="H15" s="35">
        <v>6.88</v>
      </c>
      <c r="I15" s="17" t="s">
        <v>137</v>
      </c>
      <c r="J15" s="33" t="s">
        <v>142</v>
      </c>
    </row>
    <row r="16" spans="2:10" ht="33" customHeight="1" x14ac:dyDescent="0.25">
      <c r="B16" s="105"/>
      <c r="C16" s="108"/>
      <c r="D16" s="43">
        <v>508</v>
      </c>
      <c r="E16" s="36" t="s">
        <v>13</v>
      </c>
      <c r="F16" s="35" t="s">
        <v>280</v>
      </c>
      <c r="G16" s="39">
        <v>3</v>
      </c>
      <c r="H16" s="35">
        <v>20.77</v>
      </c>
      <c r="I16" s="17" t="s">
        <v>137</v>
      </c>
      <c r="J16" s="33" t="s">
        <v>267</v>
      </c>
    </row>
    <row r="17" spans="2:11" ht="27.75" customHeight="1" x14ac:dyDescent="0.25">
      <c r="B17" s="105"/>
      <c r="C17" s="108"/>
      <c r="D17" s="43" t="s">
        <v>281</v>
      </c>
      <c r="E17" s="36" t="s">
        <v>13</v>
      </c>
      <c r="F17" s="35" t="s">
        <v>282</v>
      </c>
      <c r="G17" s="39">
        <v>1</v>
      </c>
      <c r="H17" s="35">
        <v>6.3</v>
      </c>
      <c r="I17" s="17" t="s">
        <v>104</v>
      </c>
      <c r="J17" s="33" t="s">
        <v>207</v>
      </c>
    </row>
    <row r="18" spans="2:11" ht="27.75" customHeight="1" x14ac:dyDescent="0.25">
      <c r="B18" s="105"/>
      <c r="C18" s="108"/>
      <c r="D18" s="43">
        <v>509</v>
      </c>
      <c r="E18" s="36" t="s">
        <v>13</v>
      </c>
      <c r="F18" s="35" t="s">
        <v>278</v>
      </c>
      <c r="G18" s="39">
        <v>1</v>
      </c>
      <c r="H18" s="35">
        <v>6.88</v>
      </c>
      <c r="I18" s="17" t="s">
        <v>104</v>
      </c>
      <c r="J18" s="33" t="s">
        <v>207</v>
      </c>
    </row>
    <row r="19" spans="2:11" ht="39.75" customHeight="1" x14ac:dyDescent="0.25">
      <c r="B19" s="105"/>
      <c r="C19" s="108"/>
      <c r="D19" s="50" t="s">
        <v>271</v>
      </c>
      <c r="E19" s="36" t="s">
        <v>13</v>
      </c>
      <c r="F19" s="35" t="s">
        <v>283</v>
      </c>
      <c r="G19" s="39">
        <v>1</v>
      </c>
      <c r="H19" s="35">
        <v>7.53</v>
      </c>
      <c r="I19" s="17" t="s">
        <v>137</v>
      </c>
      <c r="J19" s="33" t="s">
        <v>207</v>
      </c>
      <c r="K19" s="27"/>
    </row>
    <row r="20" spans="2:11" ht="27" customHeight="1" x14ac:dyDescent="0.25">
      <c r="B20" s="105"/>
      <c r="C20" s="108"/>
      <c r="D20" s="43">
        <v>512</v>
      </c>
      <c r="E20" s="36" t="s">
        <v>13</v>
      </c>
      <c r="F20" s="35" t="s">
        <v>284</v>
      </c>
      <c r="G20" s="39">
        <v>1</v>
      </c>
      <c r="H20" s="35">
        <v>6.06</v>
      </c>
      <c r="I20" s="17" t="s">
        <v>104</v>
      </c>
      <c r="J20" s="33" t="s">
        <v>207</v>
      </c>
    </row>
    <row r="21" spans="2:11" ht="36.75" customHeight="1" x14ac:dyDescent="0.25">
      <c r="B21" s="105"/>
      <c r="C21" s="108"/>
      <c r="D21" s="43">
        <v>513</v>
      </c>
      <c r="E21" s="36" t="s">
        <v>13</v>
      </c>
      <c r="F21" s="35" t="s">
        <v>285</v>
      </c>
      <c r="G21" s="39">
        <v>1</v>
      </c>
      <c r="H21" s="35">
        <v>7.26</v>
      </c>
      <c r="I21" s="17" t="s">
        <v>104</v>
      </c>
      <c r="J21" s="33" t="s">
        <v>207</v>
      </c>
    </row>
    <row r="22" spans="2:11" ht="41.25" customHeight="1" x14ac:dyDescent="0.25">
      <c r="B22" s="105"/>
      <c r="C22" s="108"/>
      <c r="D22" s="43" t="s">
        <v>272</v>
      </c>
      <c r="E22" s="36" t="s">
        <v>13</v>
      </c>
      <c r="F22" s="35" t="s">
        <v>285</v>
      </c>
      <c r="G22" s="39">
        <v>1</v>
      </c>
      <c r="H22" s="35">
        <v>7.26</v>
      </c>
      <c r="I22" s="17" t="s">
        <v>104</v>
      </c>
      <c r="J22" s="33" t="s">
        <v>207</v>
      </c>
    </row>
    <row r="23" spans="2:11" ht="25.5" customHeight="1" x14ac:dyDescent="0.25">
      <c r="B23" s="105"/>
      <c r="C23" s="108"/>
      <c r="D23" s="43">
        <v>514</v>
      </c>
      <c r="E23" s="36" t="s">
        <v>13</v>
      </c>
      <c r="F23" s="35" t="s">
        <v>286</v>
      </c>
      <c r="G23" s="39">
        <v>3</v>
      </c>
      <c r="H23" s="35">
        <v>21.34</v>
      </c>
      <c r="I23" s="17" t="s">
        <v>104</v>
      </c>
      <c r="J23" s="33" t="s">
        <v>138</v>
      </c>
    </row>
    <row r="24" spans="2:11" ht="34.5" customHeight="1" thickBot="1" x14ac:dyDescent="0.3">
      <c r="B24" s="49"/>
      <c r="C24" s="109"/>
      <c r="D24" s="43">
        <v>515</v>
      </c>
      <c r="E24" s="36" t="s">
        <v>13</v>
      </c>
      <c r="F24" s="35" t="s">
        <v>287</v>
      </c>
      <c r="G24" s="39">
        <v>2</v>
      </c>
      <c r="H24" s="35">
        <v>14.28</v>
      </c>
      <c r="I24" s="65" t="s">
        <v>137</v>
      </c>
      <c r="J24" s="66" t="s">
        <v>138</v>
      </c>
    </row>
    <row r="25" spans="2:11" ht="31.5" customHeight="1" thickTop="1" thickBot="1" x14ac:dyDescent="0.25">
      <c r="B25" s="21"/>
      <c r="C25" s="21"/>
      <c r="D25" s="22"/>
      <c r="E25" s="22"/>
      <c r="F25" s="22"/>
      <c r="G25" s="34">
        <f>SUM(G6:G24)</f>
        <v>30</v>
      </c>
      <c r="H25" s="64">
        <f>SUM(H6:H24)</f>
        <v>204.69999999999996</v>
      </c>
      <c r="I25" s="67"/>
      <c r="J25" s="68"/>
    </row>
    <row r="26" spans="2:11" ht="30.75" customHeight="1" thickTop="1" x14ac:dyDescent="0.2">
      <c r="B26" s="21"/>
      <c r="C26" s="98"/>
      <c r="D26" s="98"/>
      <c r="E26" s="98"/>
      <c r="F26" s="98"/>
    </row>
    <row r="28" spans="2:11" x14ac:dyDescent="0.2">
      <c r="I28" s="2"/>
    </row>
    <row r="29" spans="2:11" x14ac:dyDescent="0.2">
      <c r="I29" s="2"/>
    </row>
    <row r="30" spans="2:11" x14ac:dyDescent="0.2">
      <c r="D30" s="18"/>
      <c r="I30" s="2"/>
    </row>
    <row r="31" spans="2:11" x14ac:dyDescent="0.2">
      <c r="I31" s="2"/>
    </row>
    <row r="36" spans="8:8" x14ac:dyDescent="0.2">
      <c r="H36" s="19"/>
    </row>
    <row r="65049" spans="6:6" x14ac:dyDescent="0.2">
      <c r="F65049" s="8" t="s">
        <v>11</v>
      </c>
    </row>
  </sheetData>
  <mergeCells count="5">
    <mergeCell ref="C26:F26"/>
    <mergeCell ref="B2:F2"/>
    <mergeCell ref="B6:B23"/>
    <mergeCell ref="C6:C24"/>
    <mergeCell ref="B4:J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5113C-F554-4CBE-B375-FC8154A0B205}">
  <sheetPr>
    <pageSetUpPr fitToPage="1"/>
  </sheetPr>
  <dimension ref="B2:K65050"/>
  <sheetViews>
    <sheetView topLeftCell="A10" workbookViewId="0">
      <selection activeCell="M8" sqref="M8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5.9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366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28" t="s">
        <v>1</v>
      </c>
      <c r="C5" s="24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7">
        <v>1</v>
      </c>
      <c r="C6" s="107" t="s">
        <v>32</v>
      </c>
      <c r="D6" s="43">
        <v>601</v>
      </c>
      <c r="E6" s="36" t="s">
        <v>13</v>
      </c>
      <c r="F6" s="35" t="s">
        <v>253</v>
      </c>
      <c r="G6" s="39">
        <v>3</v>
      </c>
      <c r="H6" s="35">
        <v>24.6</v>
      </c>
      <c r="I6" s="17" t="s">
        <v>104</v>
      </c>
      <c r="J6" s="33" t="s">
        <v>247</v>
      </c>
    </row>
    <row r="7" spans="2:10" ht="36.75" customHeight="1" x14ac:dyDescent="0.25">
      <c r="B7" s="108"/>
      <c r="C7" s="108"/>
      <c r="D7" s="43">
        <v>602</v>
      </c>
      <c r="E7" s="36" t="s">
        <v>13</v>
      </c>
      <c r="F7" s="35" t="s">
        <v>254</v>
      </c>
      <c r="G7" s="39">
        <v>1</v>
      </c>
      <c r="H7" s="35">
        <v>6.96</v>
      </c>
      <c r="I7" s="17" t="s">
        <v>104</v>
      </c>
      <c r="J7" s="33" t="s">
        <v>140</v>
      </c>
    </row>
    <row r="8" spans="2:10" ht="35.25" customHeight="1" x14ac:dyDescent="0.25">
      <c r="B8" s="108"/>
      <c r="C8" s="108"/>
      <c r="D8" s="43">
        <v>603</v>
      </c>
      <c r="E8" s="36" t="s">
        <v>13</v>
      </c>
      <c r="F8" s="35" t="s">
        <v>255</v>
      </c>
      <c r="G8" s="39">
        <v>1</v>
      </c>
      <c r="H8" s="35">
        <v>5.76</v>
      </c>
      <c r="I8" s="17" t="s">
        <v>137</v>
      </c>
      <c r="J8" s="33" t="s">
        <v>140</v>
      </c>
    </row>
    <row r="9" spans="2:10" ht="39" customHeight="1" x14ac:dyDescent="0.25">
      <c r="B9" s="108"/>
      <c r="C9" s="108"/>
      <c r="D9" s="43">
        <v>604</v>
      </c>
      <c r="E9" s="36" t="s">
        <v>13</v>
      </c>
      <c r="F9" s="35" t="s">
        <v>255</v>
      </c>
      <c r="G9" s="39">
        <v>1</v>
      </c>
      <c r="H9" s="35">
        <v>5.76</v>
      </c>
      <c r="I9" s="17" t="s">
        <v>137</v>
      </c>
      <c r="J9" s="33" t="s">
        <v>140</v>
      </c>
    </row>
    <row r="10" spans="2:10" ht="33.75" customHeight="1" x14ac:dyDescent="0.25">
      <c r="B10" s="108"/>
      <c r="C10" s="108"/>
      <c r="D10" s="43">
        <v>605</v>
      </c>
      <c r="E10" s="36" t="s">
        <v>13</v>
      </c>
      <c r="F10" s="35" t="s">
        <v>256</v>
      </c>
      <c r="G10" s="39">
        <v>1</v>
      </c>
      <c r="H10" s="35">
        <v>6.38</v>
      </c>
      <c r="I10" s="17" t="s">
        <v>137</v>
      </c>
      <c r="J10" s="33" t="s">
        <v>140</v>
      </c>
    </row>
    <row r="11" spans="2:10" ht="39" customHeight="1" x14ac:dyDescent="0.25">
      <c r="B11" s="108"/>
      <c r="C11" s="108"/>
      <c r="D11" s="43">
        <v>606</v>
      </c>
      <c r="E11" s="36" t="s">
        <v>13</v>
      </c>
      <c r="F11" s="35" t="s">
        <v>256</v>
      </c>
      <c r="G11" s="39">
        <v>1</v>
      </c>
      <c r="H11" s="35">
        <v>6.38</v>
      </c>
      <c r="I11" s="17" t="s">
        <v>104</v>
      </c>
      <c r="J11" s="33" t="s">
        <v>140</v>
      </c>
    </row>
    <row r="12" spans="2:10" ht="36" customHeight="1" x14ac:dyDescent="0.25">
      <c r="B12" s="108"/>
      <c r="C12" s="108"/>
      <c r="D12" s="43">
        <v>607</v>
      </c>
      <c r="E12" s="36" t="s">
        <v>13</v>
      </c>
      <c r="F12" s="35" t="s">
        <v>257</v>
      </c>
      <c r="G12" s="39">
        <v>3</v>
      </c>
      <c r="H12" s="35">
        <v>18.8</v>
      </c>
      <c r="I12" s="17" t="s">
        <v>104</v>
      </c>
      <c r="J12" s="33" t="s">
        <v>248</v>
      </c>
    </row>
    <row r="13" spans="2:10" ht="37.5" customHeight="1" x14ac:dyDescent="0.25">
      <c r="B13" s="108"/>
      <c r="C13" s="108"/>
      <c r="D13" s="43">
        <v>608</v>
      </c>
      <c r="E13" s="36" t="s">
        <v>13</v>
      </c>
      <c r="F13" s="35" t="s">
        <v>258</v>
      </c>
      <c r="G13" s="39">
        <v>1</v>
      </c>
      <c r="H13" s="35">
        <v>6.27</v>
      </c>
      <c r="I13" s="17" t="s">
        <v>104</v>
      </c>
      <c r="J13" s="33" t="s">
        <v>249</v>
      </c>
    </row>
    <row r="14" spans="2:10" ht="36.75" customHeight="1" x14ac:dyDescent="0.25">
      <c r="B14" s="108"/>
      <c r="C14" s="108"/>
      <c r="D14" s="43" t="s">
        <v>251</v>
      </c>
      <c r="E14" s="36" t="s">
        <v>13</v>
      </c>
      <c r="F14" s="35" t="s">
        <v>258</v>
      </c>
      <c r="G14" s="39">
        <v>1</v>
      </c>
      <c r="H14" s="35">
        <v>6.27</v>
      </c>
      <c r="I14" s="17" t="s">
        <v>104</v>
      </c>
      <c r="J14" s="33" t="s">
        <v>249</v>
      </c>
    </row>
    <row r="15" spans="2:10" ht="32.25" customHeight="1" x14ac:dyDescent="0.25">
      <c r="B15" s="108"/>
      <c r="C15" s="108"/>
      <c r="D15" s="43">
        <v>609</v>
      </c>
      <c r="E15" s="36" t="s">
        <v>13</v>
      </c>
      <c r="F15" s="35" t="s">
        <v>259</v>
      </c>
      <c r="G15" s="39">
        <v>1</v>
      </c>
      <c r="H15" s="35">
        <v>6.9</v>
      </c>
      <c r="I15" s="17" t="s">
        <v>104</v>
      </c>
      <c r="J15" s="33" t="s">
        <v>142</v>
      </c>
    </row>
    <row r="16" spans="2:10" ht="33" customHeight="1" x14ac:dyDescent="0.25">
      <c r="B16" s="108"/>
      <c r="C16" s="108"/>
      <c r="D16" s="43">
        <v>610</v>
      </c>
      <c r="E16" s="36" t="s">
        <v>13</v>
      </c>
      <c r="F16" s="35" t="s">
        <v>260</v>
      </c>
      <c r="G16" s="39">
        <v>4</v>
      </c>
      <c r="H16" s="35">
        <v>24.88</v>
      </c>
      <c r="I16" s="17" t="s">
        <v>104</v>
      </c>
      <c r="J16" s="33" t="s">
        <v>267</v>
      </c>
    </row>
    <row r="17" spans="2:11" ht="27.75" customHeight="1" x14ac:dyDescent="0.25">
      <c r="B17" s="108"/>
      <c r="C17" s="108"/>
      <c r="D17" s="43">
        <v>611</v>
      </c>
      <c r="E17" s="36" t="s">
        <v>13</v>
      </c>
      <c r="F17" s="35" t="s">
        <v>261</v>
      </c>
      <c r="G17" s="39">
        <v>1</v>
      </c>
      <c r="H17" s="35">
        <v>6.97</v>
      </c>
      <c r="I17" s="17" t="s">
        <v>104</v>
      </c>
      <c r="J17" s="33" t="s">
        <v>207</v>
      </c>
    </row>
    <row r="18" spans="2:11" ht="39.75" customHeight="1" x14ac:dyDescent="0.25">
      <c r="B18" s="108"/>
      <c r="C18" s="108"/>
      <c r="D18" s="50">
        <v>612</v>
      </c>
      <c r="E18" s="36" t="s">
        <v>13</v>
      </c>
      <c r="F18" s="35" t="s">
        <v>157</v>
      </c>
      <c r="G18" s="39">
        <v>1</v>
      </c>
      <c r="H18" s="35">
        <v>7</v>
      </c>
      <c r="I18" s="17" t="s">
        <v>137</v>
      </c>
      <c r="J18" s="33" t="s">
        <v>207</v>
      </c>
      <c r="K18" s="27"/>
    </row>
    <row r="19" spans="2:11" ht="27" customHeight="1" x14ac:dyDescent="0.25">
      <c r="B19" s="108"/>
      <c r="C19" s="108"/>
      <c r="D19" s="43">
        <v>613</v>
      </c>
      <c r="E19" s="36" t="s">
        <v>13</v>
      </c>
      <c r="F19" s="35" t="s">
        <v>262</v>
      </c>
      <c r="G19" s="39">
        <v>1</v>
      </c>
      <c r="H19" s="35">
        <v>6.44</v>
      </c>
      <c r="I19" s="17" t="s">
        <v>104</v>
      </c>
      <c r="J19" s="33" t="s">
        <v>207</v>
      </c>
    </row>
    <row r="20" spans="2:11" ht="36.75" customHeight="1" x14ac:dyDescent="0.25">
      <c r="B20" s="108"/>
      <c r="C20" s="108"/>
      <c r="D20" s="43">
        <v>614</v>
      </c>
      <c r="E20" s="36" t="s">
        <v>13</v>
      </c>
      <c r="F20" s="35" t="s">
        <v>258</v>
      </c>
      <c r="G20" s="39">
        <v>1</v>
      </c>
      <c r="H20" s="35">
        <v>6.27</v>
      </c>
      <c r="I20" s="17" t="s">
        <v>104</v>
      </c>
      <c r="J20" s="33" t="s">
        <v>207</v>
      </c>
    </row>
    <row r="21" spans="2:11" ht="25.5" customHeight="1" x14ac:dyDescent="0.25">
      <c r="B21" s="108"/>
      <c r="C21" s="108"/>
      <c r="D21" s="43">
        <v>615</v>
      </c>
      <c r="E21" s="36" t="s">
        <v>13</v>
      </c>
      <c r="F21" s="35" t="s">
        <v>263</v>
      </c>
      <c r="G21" s="39">
        <v>1</v>
      </c>
      <c r="H21" s="35">
        <v>6.08</v>
      </c>
      <c r="I21" s="17" t="s">
        <v>104</v>
      </c>
      <c r="J21" s="33" t="s">
        <v>207</v>
      </c>
    </row>
    <row r="22" spans="2:11" ht="25.5" customHeight="1" x14ac:dyDescent="0.25">
      <c r="B22" s="108"/>
      <c r="C22" s="108"/>
      <c r="D22" s="43">
        <v>616</v>
      </c>
      <c r="E22" s="36" t="s">
        <v>13</v>
      </c>
      <c r="F22" s="35" t="s">
        <v>264</v>
      </c>
      <c r="G22" s="39">
        <v>2</v>
      </c>
      <c r="H22" s="35">
        <v>18.600000000000001</v>
      </c>
      <c r="I22" s="17" t="s">
        <v>104</v>
      </c>
      <c r="J22" s="33" t="s">
        <v>250</v>
      </c>
    </row>
    <row r="23" spans="2:11" ht="34.5" customHeight="1" x14ac:dyDescent="0.25">
      <c r="B23" s="108"/>
      <c r="C23" s="108"/>
      <c r="D23" s="43" t="s">
        <v>252</v>
      </c>
      <c r="E23" s="36" t="s">
        <v>13</v>
      </c>
      <c r="F23" s="35" t="s">
        <v>265</v>
      </c>
      <c r="G23" s="39">
        <v>1</v>
      </c>
      <c r="H23" s="35">
        <v>6.5</v>
      </c>
      <c r="I23" s="17" t="s">
        <v>104</v>
      </c>
      <c r="J23" s="33" t="s">
        <v>138</v>
      </c>
    </row>
    <row r="24" spans="2:11" ht="38.25" customHeight="1" x14ac:dyDescent="0.25">
      <c r="B24" s="108"/>
      <c r="C24" s="108"/>
      <c r="D24" s="43">
        <v>617</v>
      </c>
      <c r="E24" s="36" t="s">
        <v>13</v>
      </c>
      <c r="F24" s="35" t="s">
        <v>266</v>
      </c>
      <c r="G24" s="39">
        <v>1</v>
      </c>
      <c r="H24" s="35">
        <v>6.6</v>
      </c>
      <c r="I24" s="17" t="s">
        <v>137</v>
      </c>
      <c r="J24" s="33" t="s">
        <v>138</v>
      </c>
    </row>
    <row r="25" spans="2:11" ht="34.5" customHeight="1" thickBot="1" x14ac:dyDescent="0.3">
      <c r="B25" s="109"/>
      <c r="C25" s="109"/>
      <c r="D25" s="43">
        <v>618</v>
      </c>
      <c r="E25" s="36" t="s">
        <v>13</v>
      </c>
      <c r="F25" s="35" t="s">
        <v>192</v>
      </c>
      <c r="G25" s="39">
        <v>1</v>
      </c>
      <c r="H25" s="35">
        <v>6.6</v>
      </c>
      <c r="I25" s="65" t="s">
        <v>104</v>
      </c>
      <c r="J25" s="66" t="s">
        <v>138</v>
      </c>
    </row>
    <row r="26" spans="2:11" ht="16.5" customHeight="1" thickTop="1" thickBot="1" x14ac:dyDescent="0.25">
      <c r="B26" s="21"/>
      <c r="C26" s="21"/>
      <c r="D26" s="22"/>
      <c r="E26" s="22"/>
      <c r="F26" s="22"/>
      <c r="G26" s="34">
        <f>SUM(G6:G25)</f>
        <v>28</v>
      </c>
      <c r="H26" s="64">
        <f>SUM(H6:H25)</f>
        <v>190.02</v>
      </c>
      <c r="I26" s="67"/>
      <c r="J26" s="68"/>
    </row>
    <row r="27" spans="2:11" ht="30.75" customHeight="1" thickTop="1" x14ac:dyDescent="0.2">
      <c r="B27" s="21"/>
      <c r="C27" s="98"/>
      <c r="D27" s="98"/>
      <c r="E27" s="98"/>
      <c r="F27" s="98"/>
    </row>
    <row r="29" spans="2:11" x14ac:dyDescent="0.2">
      <c r="I29" s="2"/>
    </row>
    <row r="30" spans="2:11" x14ac:dyDescent="0.2">
      <c r="I30" s="2"/>
    </row>
    <row r="31" spans="2:11" x14ac:dyDescent="0.2">
      <c r="D31" s="18"/>
      <c r="I31" s="2"/>
    </row>
    <row r="32" spans="2:11" x14ac:dyDescent="0.2">
      <c r="I32" s="2"/>
    </row>
    <row r="37" spans="8:8" x14ac:dyDescent="0.2">
      <c r="H37" s="19"/>
    </row>
    <row r="65050" spans="6:6" x14ac:dyDescent="0.2">
      <c r="F65050" s="8" t="s">
        <v>11</v>
      </c>
    </row>
  </sheetData>
  <mergeCells count="5">
    <mergeCell ref="C27:F27"/>
    <mergeCell ref="B2:F2"/>
    <mergeCell ref="C6:C25"/>
    <mergeCell ref="B4:J4"/>
    <mergeCell ref="B6:B25"/>
  </mergeCells>
  <pageMargins left="0.7" right="0.7" top="0.75" bottom="0.7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3089-53A5-4175-86BB-BE297A93378C}">
  <sheetPr>
    <pageSetUpPr fitToPage="1"/>
  </sheetPr>
  <dimension ref="B2:K65051"/>
  <sheetViews>
    <sheetView topLeftCell="A13" workbookViewId="0">
      <selection activeCell="M4" sqref="M4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7.6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367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28" t="s">
        <v>1</v>
      </c>
      <c r="C5" s="24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7">
        <v>1</v>
      </c>
      <c r="C6" s="107" t="s">
        <v>33</v>
      </c>
      <c r="D6" s="43">
        <v>701</v>
      </c>
      <c r="E6" s="36" t="s">
        <v>13</v>
      </c>
      <c r="F6" s="35" t="s">
        <v>233</v>
      </c>
      <c r="G6" s="39">
        <v>3</v>
      </c>
      <c r="H6" s="35">
        <v>19.22</v>
      </c>
      <c r="I6" s="17" t="s">
        <v>137</v>
      </c>
      <c r="J6" s="33" t="s">
        <v>247</v>
      </c>
    </row>
    <row r="7" spans="2:10" ht="36.75" customHeight="1" x14ac:dyDescent="0.25">
      <c r="B7" s="108"/>
      <c r="C7" s="108"/>
      <c r="D7" s="43">
        <v>702</v>
      </c>
      <c r="E7" s="36" t="s">
        <v>13</v>
      </c>
      <c r="F7" s="35" t="s">
        <v>234</v>
      </c>
      <c r="G7" s="39">
        <v>1</v>
      </c>
      <c r="H7" s="35">
        <v>6.1</v>
      </c>
      <c r="I7" s="17" t="s">
        <v>137</v>
      </c>
      <c r="J7" s="33" t="s">
        <v>140</v>
      </c>
    </row>
    <row r="8" spans="2:10" ht="35.25" customHeight="1" x14ac:dyDescent="0.25">
      <c r="B8" s="108"/>
      <c r="C8" s="108"/>
      <c r="D8" s="43">
        <v>703</v>
      </c>
      <c r="E8" s="36" t="s">
        <v>13</v>
      </c>
      <c r="F8" s="35" t="s">
        <v>235</v>
      </c>
      <c r="G8" s="39">
        <v>1</v>
      </c>
      <c r="H8" s="35">
        <v>7.3</v>
      </c>
      <c r="I8" s="17" t="s">
        <v>137</v>
      </c>
      <c r="J8" s="33" t="s">
        <v>140</v>
      </c>
    </row>
    <row r="9" spans="2:10" ht="39" customHeight="1" x14ac:dyDescent="0.25">
      <c r="B9" s="108"/>
      <c r="C9" s="108"/>
      <c r="D9" s="43">
        <v>704</v>
      </c>
      <c r="E9" s="36" t="s">
        <v>13</v>
      </c>
      <c r="F9" s="35" t="s">
        <v>236</v>
      </c>
      <c r="G9" s="39">
        <v>1</v>
      </c>
      <c r="H9" s="35">
        <v>6.44</v>
      </c>
      <c r="I9" s="17" t="s">
        <v>137</v>
      </c>
      <c r="J9" s="33" t="s">
        <v>140</v>
      </c>
    </row>
    <row r="10" spans="2:10" ht="33.75" customHeight="1" x14ac:dyDescent="0.25">
      <c r="B10" s="108"/>
      <c r="C10" s="108"/>
      <c r="D10" s="43">
        <v>705</v>
      </c>
      <c r="E10" s="36" t="s">
        <v>13</v>
      </c>
      <c r="F10" s="35" t="s">
        <v>237</v>
      </c>
      <c r="G10" s="39">
        <v>1</v>
      </c>
      <c r="H10" s="35">
        <v>6</v>
      </c>
      <c r="I10" s="17" t="s">
        <v>137</v>
      </c>
      <c r="J10" s="33" t="s">
        <v>140</v>
      </c>
    </row>
    <row r="11" spans="2:10" ht="39" customHeight="1" x14ac:dyDescent="0.25">
      <c r="B11" s="108"/>
      <c r="C11" s="108"/>
      <c r="D11" s="43">
        <v>706</v>
      </c>
      <c r="E11" s="36" t="s">
        <v>13</v>
      </c>
      <c r="F11" s="35" t="s">
        <v>238</v>
      </c>
      <c r="G11" s="39">
        <v>1</v>
      </c>
      <c r="H11" s="35">
        <v>6.4</v>
      </c>
      <c r="I11" s="17" t="s">
        <v>137</v>
      </c>
      <c r="J11" s="33" t="s">
        <v>140</v>
      </c>
    </row>
    <row r="12" spans="2:10" ht="36" customHeight="1" x14ac:dyDescent="0.25">
      <c r="B12" s="108"/>
      <c r="C12" s="108"/>
      <c r="D12" s="43">
        <v>707</v>
      </c>
      <c r="E12" s="36" t="s">
        <v>13</v>
      </c>
      <c r="F12" s="35" t="s">
        <v>239</v>
      </c>
      <c r="G12" s="39">
        <v>1</v>
      </c>
      <c r="H12" s="35">
        <v>6.86</v>
      </c>
      <c r="I12" s="17" t="s">
        <v>137</v>
      </c>
      <c r="J12" s="33" t="s">
        <v>140</v>
      </c>
    </row>
    <row r="13" spans="2:10" ht="37.5" customHeight="1" x14ac:dyDescent="0.25">
      <c r="B13" s="108"/>
      <c r="C13" s="108"/>
      <c r="D13" s="43">
        <v>708</v>
      </c>
      <c r="E13" s="36" t="s">
        <v>13</v>
      </c>
      <c r="F13" s="35" t="s">
        <v>240</v>
      </c>
      <c r="G13" s="39">
        <v>1</v>
      </c>
      <c r="H13" s="35">
        <v>19.3</v>
      </c>
      <c r="I13" s="57" t="s">
        <v>137</v>
      </c>
      <c r="J13" s="33" t="s">
        <v>248</v>
      </c>
    </row>
    <row r="14" spans="2:10" ht="36.75" customHeight="1" x14ac:dyDescent="0.25">
      <c r="B14" s="108"/>
      <c r="C14" s="108"/>
      <c r="D14" s="43">
        <v>709</v>
      </c>
      <c r="E14" s="36" t="s">
        <v>13</v>
      </c>
      <c r="F14" s="35" t="s">
        <v>241</v>
      </c>
      <c r="G14" s="39">
        <v>1</v>
      </c>
      <c r="H14" s="35">
        <v>6.6</v>
      </c>
      <c r="I14" s="57" t="s">
        <v>137</v>
      </c>
      <c r="J14" s="33" t="s">
        <v>249</v>
      </c>
    </row>
    <row r="15" spans="2:10" ht="32.25" customHeight="1" x14ac:dyDescent="0.25">
      <c r="B15" s="108"/>
      <c r="C15" s="108"/>
      <c r="D15" s="43">
        <v>710</v>
      </c>
      <c r="E15" s="36" t="s">
        <v>13</v>
      </c>
      <c r="F15" s="35" t="s">
        <v>241</v>
      </c>
      <c r="G15" s="39">
        <v>1</v>
      </c>
      <c r="H15" s="35">
        <v>6.6</v>
      </c>
      <c r="I15" s="57" t="s">
        <v>137</v>
      </c>
      <c r="J15" s="33" t="s">
        <v>142</v>
      </c>
    </row>
    <row r="16" spans="2:10" ht="33" customHeight="1" x14ac:dyDescent="0.25">
      <c r="B16" s="108"/>
      <c r="C16" s="108"/>
      <c r="D16" s="43">
        <v>711</v>
      </c>
      <c r="E16" s="36" t="s">
        <v>13</v>
      </c>
      <c r="F16" s="35" t="s">
        <v>242</v>
      </c>
      <c r="G16" s="39">
        <v>1</v>
      </c>
      <c r="H16" s="35">
        <v>6.8</v>
      </c>
      <c r="I16" s="57" t="s">
        <v>104</v>
      </c>
      <c r="J16" s="33" t="s">
        <v>142</v>
      </c>
    </row>
    <row r="17" spans="2:11" ht="27.75" customHeight="1" x14ac:dyDescent="0.25">
      <c r="B17" s="108"/>
      <c r="C17" s="108"/>
      <c r="D17" s="43">
        <v>712</v>
      </c>
      <c r="E17" s="36" t="s">
        <v>13</v>
      </c>
      <c r="F17" s="35" t="s">
        <v>243</v>
      </c>
      <c r="G17" s="39">
        <v>1</v>
      </c>
      <c r="H17" s="35">
        <v>6.14</v>
      </c>
      <c r="I17" s="57" t="s">
        <v>104</v>
      </c>
      <c r="J17" s="33" t="s">
        <v>142</v>
      </c>
    </row>
    <row r="18" spans="2:11" ht="39.75" customHeight="1" x14ac:dyDescent="0.25">
      <c r="B18" s="108"/>
      <c r="C18" s="108"/>
      <c r="D18" s="50" t="s">
        <v>231</v>
      </c>
      <c r="E18" s="36" t="s">
        <v>13</v>
      </c>
      <c r="F18" s="35" t="s">
        <v>244</v>
      </c>
      <c r="G18" s="39">
        <v>3</v>
      </c>
      <c r="H18" s="35">
        <v>20.16</v>
      </c>
      <c r="I18" s="57" t="s">
        <v>137</v>
      </c>
      <c r="J18" s="33" t="s">
        <v>230</v>
      </c>
      <c r="K18" s="27"/>
    </row>
    <row r="19" spans="2:11" ht="27" customHeight="1" x14ac:dyDescent="0.25">
      <c r="B19" s="108"/>
      <c r="C19" s="108"/>
      <c r="D19" s="43">
        <v>713</v>
      </c>
      <c r="E19" s="36" t="s">
        <v>13</v>
      </c>
      <c r="F19" s="35" t="s">
        <v>243</v>
      </c>
      <c r="G19" s="39">
        <v>1</v>
      </c>
      <c r="H19" s="35">
        <v>6.14</v>
      </c>
      <c r="I19" s="57" t="s">
        <v>137</v>
      </c>
      <c r="J19" s="33" t="s">
        <v>207</v>
      </c>
    </row>
    <row r="20" spans="2:11" ht="27" customHeight="1" x14ac:dyDescent="0.25">
      <c r="B20" s="108"/>
      <c r="C20" s="108"/>
      <c r="D20" s="43">
        <v>714</v>
      </c>
      <c r="E20" s="36" t="s">
        <v>13</v>
      </c>
      <c r="F20" s="35" t="s">
        <v>157</v>
      </c>
      <c r="G20" s="39">
        <v>1</v>
      </c>
      <c r="H20" s="35">
        <v>7</v>
      </c>
      <c r="I20" s="57" t="s">
        <v>137</v>
      </c>
      <c r="J20" s="33" t="s">
        <v>207</v>
      </c>
    </row>
    <row r="21" spans="2:11" ht="36.75" customHeight="1" x14ac:dyDescent="0.25">
      <c r="B21" s="108"/>
      <c r="C21" s="108"/>
      <c r="D21" s="43">
        <v>715</v>
      </c>
      <c r="E21" s="36" t="s">
        <v>13</v>
      </c>
      <c r="F21" s="35" t="s">
        <v>245</v>
      </c>
      <c r="G21" s="39">
        <v>1</v>
      </c>
      <c r="H21" s="35">
        <v>7</v>
      </c>
      <c r="I21" s="17" t="s">
        <v>137</v>
      </c>
      <c r="J21" s="33" t="s">
        <v>207</v>
      </c>
    </row>
    <row r="22" spans="2:11" ht="25.5" customHeight="1" x14ac:dyDescent="0.25">
      <c r="B22" s="108"/>
      <c r="C22" s="108"/>
      <c r="D22" s="43">
        <v>716</v>
      </c>
      <c r="E22" s="36" t="s">
        <v>13</v>
      </c>
      <c r="F22" s="35" t="s">
        <v>241</v>
      </c>
      <c r="G22" s="39">
        <v>1</v>
      </c>
      <c r="H22" s="35">
        <v>6.6</v>
      </c>
      <c r="I22" s="17" t="s">
        <v>137</v>
      </c>
      <c r="J22" s="33" t="s">
        <v>207</v>
      </c>
    </row>
    <row r="23" spans="2:11" ht="25.5" customHeight="1" x14ac:dyDescent="0.25">
      <c r="B23" s="108"/>
      <c r="C23" s="108"/>
      <c r="D23" s="43">
        <v>717</v>
      </c>
      <c r="E23" s="36" t="s">
        <v>13</v>
      </c>
      <c r="F23" s="35" t="s">
        <v>245</v>
      </c>
      <c r="G23" s="39">
        <v>1</v>
      </c>
      <c r="H23" s="35">
        <v>7</v>
      </c>
      <c r="I23" s="17" t="s">
        <v>137</v>
      </c>
      <c r="J23" s="33" t="s">
        <v>207</v>
      </c>
    </row>
    <row r="24" spans="2:11" ht="34.5" customHeight="1" x14ac:dyDescent="0.25">
      <c r="B24" s="108"/>
      <c r="C24" s="108"/>
      <c r="D24" s="43">
        <v>718</v>
      </c>
      <c r="E24" s="36" t="s">
        <v>13</v>
      </c>
      <c r="F24" s="35" t="s">
        <v>246</v>
      </c>
      <c r="G24" s="39">
        <v>4</v>
      </c>
      <c r="H24" s="35">
        <v>25.8</v>
      </c>
      <c r="I24" s="17" t="s">
        <v>137</v>
      </c>
      <c r="J24" s="33" t="s">
        <v>250</v>
      </c>
    </row>
    <row r="25" spans="2:11" ht="38.25" customHeight="1" x14ac:dyDescent="0.25">
      <c r="B25" s="108"/>
      <c r="C25" s="108"/>
      <c r="D25" s="43">
        <v>719</v>
      </c>
      <c r="E25" s="36" t="s">
        <v>13</v>
      </c>
      <c r="F25" s="35" t="s">
        <v>351</v>
      </c>
      <c r="G25" s="39">
        <v>1</v>
      </c>
      <c r="H25" s="35">
        <v>7</v>
      </c>
      <c r="I25" s="17" t="s">
        <v>137</v>
      </c>
      <c r="J25" s="33" t="s">
        <v>138</v>
      </c>
    </row>
    <row r="26" spans="2:11" ht="32.25" thickBot="1" x14ac:dyDescent="0.3">
      <c r="B26" s="109"/>
      <c r="C26" s="109"/>
      <c r="D26" s="43" t="s">
        <v>232</v>
      </c>
      <c r="E26" s="36" t="s">
        <v>13</v>
      </c>
      <c r="F26" s="35" t="s">
        <v>350</v>
      </c>
      <c r="G26" s="39">
        <v>1</v>
      </c>
      <c r="H26" s="35">
        <v>7</v>
      </c>
      <c r="I26" s="65" t="s">
        <v>137</v>
      </c>
      <c r="J26" s="66" t="s">
        <v>138</v>
      </c>
    </row>
    <row r="27" spans="2:11" ht="16.5" customHeight="1" thickTop="1" thickBot="1" x14ac:dyDescent="0.25">
      <c r="B27" s="21"/>
      <c r="C27" s="21"/>
      <c r="D27" s="22"/>
      <c r="E27" s="22"/>
      <c r="F27" s="22"/>
      <c r="G27" s="34">
        <f>SUM(G6:G26)</f>
        <v>28</v>
      </c>
      <c r="H27" s="64">
        <f>SUM(H6:H26)</f>
        <v>197.45999999999998</v>
      </c>
      <c r="I27" s="67"/>
      <c r="J27" s="68"/>
    </row>
    <row r="28" spans="2:11" ht="30.75" customHeight="1" thickTop="1" x14ac:dyDescent="0.2">
      <c r="B28" s="21"/>
      <c r="C28" s="98"/>
      <c r="D28" s="98"/>
      <c r="E28" s="98"/>
      <c r="F28" s="98"/>
    </row>
    <row r="30" spans="2:11" x14ac:dyDescent="0.2">
      <c r="I30" s="2"/>
    </row>
    <row r="31" spans="2:11" x14ac:dyDescent="0.2">
      <c r="I31" s="2"/>
    </row>
    <row r="32" spans="2:11" x14ac:dyDescent="0.2">
      <c r="D32" s="18"/>
      <c r="I32" s="2"/>
    </row>
    <row r="33" spans="8:9" x14ac:dyDescent="0.2">
      <c r="I33" s="2"/>
    </row>
    <row r="38" spans="8:9" x14ac:dyDescent="0.2">
      <c r="H38" s="19"/>
    </row>
    <row r="65051" spans="6:6" x14ac:dyDescent="0.2">
      <c r="F65051" s="8" t="s">
        <v>11</v>
      </c>
    </row>
  </sheetData>
  <mergeCells count="5">
    <mergeCell ref="C28:F28"/>
    <mergeCell ref="B2:F2"/>
    <mergeCell ref="C6:C26"/>
    <mergeCell ref="B6:B26"/>
    <mergeCell ref="B4:J4"/>
  </mergeCells>
  <pageMargins left="0.7" right="0.7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4D86C-4E32-4F7C-BD88-8D50A81AF64C}">
  <sheetPr>
    <pageSetUpPr fitToPage="1"/>
  </sheetPr>
  <dimension ref="B2:J65047"/>
  <sheetViews>
    <sheetView topLeftCell="A7" workbookViewId="0">
      <selection activeCell="P6" sqref="P6"/>
    </sheetView>
  </sheetViews>
  <sheetFormatPr defaultRowHeight="12.75" x14ac:dyDescent="0.2"/>
  <cols>
    <col min="1" max="1" width="9.140625" style="1" customWidth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2" width="9.140625" style="1"/>
    <col min="253" max="253" width="9.140625" style="1" customWidth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8" width="9.140625" style="1"/>
    <col min="509" max="509" width="9.140625" style="1" customWidth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4" width="9.140625" style="1"/>
    <col min="765" max="765" width="9.140625" style="1" customWidth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0" width="9.140625" style="1"/>
    <col min="1021" max="1021" width="9.140625" style="1" customWidth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6" width="9.140625" style="1"/>
    <col min="1277" max="1277" width="9.140625" style="1" customWidth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2" width="9.140625" style="1"/>
    <col min="1533" max="1533" width="9.140625" style="1" customWidth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8" width="9.140625" style="1"/>
    <col min="1789" max="1789" width="9.140625" style="1" customWidth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4" width="9.140625" style="1"/>
    <col min="2045" max="2045" width="9.140625" style="1" customWidth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0" width="9.140625" style="1"/>
    <col min="2301" max="2301" width="9.140625" style="1" customWidth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6" width="9.140625" style="1"/>
    <col min="2557" max="2557" width="9.140625" style="1" customWidth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2" width="9.140625" style="1"/>
    <col min="2813" max="2813" width="9.140625" style="1" customWidth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8" width="9.140625" style="1"/>
    <col min="3069" max="3069" width="9.140625" style="1" customWidth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4" width="9.140625" style="1"/>
    <col min="3325" max="3325" width="9.140625" style="1" customWidth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0" width="9.140625" style="1"/>
    <col min="3581" max="3581" width="9.140625" style="1" customWidth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6" width="9.140625" style="1"/>
    <col min="3837" max="3837" width="9.140625" style="1" customWidth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2" width="9.140625" style="1"/>
    <col min="4093" max="4093" width="9.140625" style="1" customWidth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8" width="9.140625" style="1"/>
    <col min="4349" max="4349" width="9.140625" style="1" customWidth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4" width="9.140625" style="1"/>
    <col min="4605" max="4605" width="9.140625" style="1" customWidth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0" width="9.140625" style="1"/>
    <col min="4861" max="4861" width="9.140625" style="1" customWidth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6" width="9.140625" style="1"/>
    <col min="5117" max="5117" width="9.140625" style="1" customWidth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2" width="9.140625" style="1"/>
    <col min="5373" max="5373" width="9.140625" style="1" customWidth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8" width="9.140625" style="1"/>
    <col min="5629" max="5629" width="9.140625" style="1" customWidth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4" width="9.140625" style="1"/>
    <col min="5885" max="5885" width="9.140625" style="1" customWidth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0" width="9.140625" style="1"/>
    <col min="6141" max="6141" width="9.140625" style="1" customWidth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6" width="9.140625" style="1"/>
    <col min="6397" max="6397" width="9.140625" style="1" customWidth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2" width="9.140625" style="1"/>
    <col min="6653" max="6653" width="9.140625" style="1" customWidth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8" width="9.140625" style="1"/>
    <col min="6909" max="6909" width="9.140625" style="1" customWidth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4" width="9.140625" style="1"/>
    <col min="7165" max="7165" width="9.140625" style="1" customWidth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0" width="9.140625" style="1"/>
    <col min="7421" max="7421" width="9.140625" style="1" customWidth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6" width="9.140625" style="1"/>
    <col min="7677" max="7677" width="9.140625" style="1" customWidth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2" width="9.140625" style="1"/>
    <col min="7933" max="7933" width="9.140625" style="1" customWidth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8" width="9.140625" style="1"/>
    <col min="8189" max="8189" width="9.140625" style="1" customWidth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4" width="9.140625" style="1"/>
    <col min="8445" max="8445" width="9.140625" style="1" customWidth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0" width="9.140625" style="1"/>
    <col min="8701" max="8701" width="9.140625" style="1" customWidth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6" width="9.140625" style="1"/>
    <col min="8957" max="8957" width="9.140625" style="1" customWidth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2" width="9.140625" style="1"/>
    <col min="9213" max="9213" width="9.140625" style="1" customWidth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8" width="9.140625" style="1"/>
    <col min="9469" max="9469" width="9.140625" style="1" customWidth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4" width="9.140625" style="1"/>
    <col min="9725" max="9725" width="9.140625" style="1" customWidth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0" width="9.140625" style="1"/>
    <col min="9981" max="9981" width="9.140625" style="1" customWidth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6" width="9.140625" style="1"/>
    <col min="10237" max="10237" width="9.140625" style="1" customWidth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2" width="9.140625" style="1"/>
    <col min="10493" max="10493" width="9.140625" style="1" customWidth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8" width="9.140625" style="1"/>
    <col min="10749" max="10749" width="9.140625" style="1" customWidth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4" width="9.140625" style="1"/>
    <col min="11005" max="11005" width="9.140625" style="1" customWidth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0" width="9.140625" style="1"/>
    <col min="11261" max="11261" width="9.140625" style="1" customWidth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6" width="9.140625" style="1"/>
    <col min="11517" max="11517" width="9.140625" style="1" customWidth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2" width="9.140625" style="1"/>
    <col min="11773" max="11773" width="9.140625" style="1" customWidth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8" width="9.140625" style="1"/>
    <col min="12029" max="12029" width="9.140625" style="1" customWidth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4" width="9.140625" style="1"/>
    <col min="12285" max="12285" width="9.140625" style="1" customWidth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0" width="9.140625" style="1"/>
    <col min="12541" max="12541" width="9.140625" style="1" customWidth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6" width="9.140625" style="1"/>
    <col min="12797" max="12797" width="9.140625" style="1" customWidth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2" width="9.140625" style="1"/>
    <col min="13053" max="13053" width="9.140625" style="1" customWidth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8" width="9.140625" style="1"/>
    <col min="13309" max="13309" width="9.140625" style="1" customWidth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4" width="9.140625" style="1"/>
    <col min="13565" max="13565" width="9.140625" style="1" customWidth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0" width="9.140625" style="1"/>
    <col min="13821" max="13821" width="9.140625" style="1" customWidth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6" width="9.140625" style="1"/>
    <col min="14077" max="14077" width="9.140625" style="1" customWidth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2" width="9.140625" style="1"/>
    <col min="14333" max="14333" width="9.140625" style="1" customWidth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8" width="9.140625" style="1"/>
    <col min="14589" max="14589" width="9.140625" style="1" customWidth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4" width="9.140625" style="1"/>
    <col min="14845" max="14845" width="9.140625" style="1" customWidth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0" width="9.140625" style="1"/>
    <col min="15101" max="15101" width="9.140625" style="1" customWidth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6" width="9.140625" style="1"/>
    <col min="15357" max="15357" width="9.140625" style="1" customWidth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2" width="9.140625" style="1"/>
    <col min="15613" max="15613" width="9.140625" style="1" customWidth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8" width="9.140625" style="1"/>
    <col min="15869" max="15869" width="9.140625" style="1" customWidth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4" width="9.140625" style="1"/>
    <col min="16125" max="16125" width="9.140625" style="1" customWidth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31.15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368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0">
        <v>1</v>
      </c>
      <c r="C6" s="101" t="s">
        <v>357</v>
      </c>
      <c r="D6" s="43" t="s">
        <v>375</v>
      </c>
      <c r="E6" s="31" t="s">
        <v>13</v>
      </c>
      <c r="F6" s="35" t="s">
        <v>44</v>
      </c>
      <c r="G6" s="39">
        <v>1</v>
      </c>
      <c r="H6" s="35">
        <v>11.96</v>
      </c>
      <c r="I6" s="17" t="s">
        <v>12</v>
      </c>
      <c r="J6" s="33" t="s">
        <v>296</v>
      </c>
    </row>
    <row r="7" spans="2:10" ht="15.75" x14ac:dyDescent="0.25">
      <c r="B7" s="100"/>
      <c r="C7" s="102"/>
      <c r="D7" s="43" t="s">
        <v>376</v>
      </c>
      <c r="E7" s="31" t="s">
        <v>13</v>
      </c>
      <c r="F7" s="35" t="s">
        <v>45</v>
      </c>
      <c r="G7" s="39">
        <v>1</v>
      </c>
      <c r="H7" s="35">
        <v>5.56</v>
      </c>
      <c r="I7" s="17" t="s">
        <v>12</v>
      </c>
      <c r="J7" s="33" t="s">
        <v>59</v>
      </c>
    </row>
    <row r="8" spans="2:10" ht="31.5" x14ac:dyDescent="0.25">
      <c r="B8" s="100"/>
      <c r="C8" s="102"/>
      <c r="D8" s="43" t="s">
        <v>38</v>
      </c>
      <c r="E8" s="31" t="s">
        <v>13</v>
      </c>
      <c r="F8" s="35" t="s">
        <v>46</v>
      </c>
      <c r="G8" s="39">
        <v>1</v>
      </c>
      <c r="H8" s="35">
        <v>6.26</v>
      </c>
      <c r="I8" s="17" t="s">
        <v>12</v>
      </c>
      <c r="J8" s="33" t="s">
        <v>296</v>
      </c>
    </row>
    <row r="9" spans="2:10" ht="38.25" customHeight="1" x14ac:dyDescent="0.25">
      <c r="B9" s="100"/>
      <c r="C9" s="102"/>
      <c r="D9" s="43">
        <v>801</v>
      </c>
      <c r="E9" s="31" t="s">
        <v>13</v>
      </c>
      <c r="F9" s="35" t="s">
        <v>47</v>
      </c>
      <c r="G9" s="39">
        <v>4</v>
      </c>
      <c r="H9" s="35">
        <v>24.19</v>
      </c>
      <c r="I9" s="17" t="s">
        <v>12</v>
      </c>
      <c r="J9" s="33" t="s">
        <v>60</v>
      </c>
    </row>
    <row r="10" spans="2:10" ht="32.25" customHeight="1" x14ac:dyDescent="0.25">
      <c r="B10" s="100"/>
      <c r="C10" s="102"/>
      <c r="D10" s="43">
        <v>802</v>
      </c>
      <c r="E10" s="31" t="s">
        <v>13</v>
      </c>
      <c r="F10" s="35" t="s">
        <v>48</v>
      </c>
      <c r="G10" s="39">
        <v>1</v>
      </c>
      <c r="H10" s="35">
        <v>6.05</v>
      </c>
      <c r="I10" s="17" t="s">
        <v>12</v>
      </c>
      <c r="J10" s="33" t="s">
        <v>61</v>
      </c>
    </row>
    <row r="11" spans="2:10" ht="30" customHeight="1" x14ac:dyDescent="0.25">
      <c r="B11" s="100"/>
      <c r="C11" s="102"/>
      <c r="D11" s="43">
        <v>803</v>
      </c>
      <c r="E11" s="31" t="s">
        <v>13</v>
      </c>
      <c r="F11" s="35" t="s">
        <v>48</v>
      </c>
      <c r="G11" s="39">
        <v>1</v>
      </c>
      <c r="H11" s="35">
        <v>6.08</v>
      </c>
      <c r="I11" s="17" t="s">
        <v>12</v>
      </c>
      <c r="J11" s="33" t="s">
        <v>61</v>
      </c>
    </row>
    <row r="12" spans="2:10" ht="27" customHeight="1" x14ac:dyDescent="0.25">
      <c r="B12" s="100"/>
      <c r="C12" s="102"/>
      <c r="D12" s="43" t="s">
        <v>39</v>
      </c>
      <c r="E12" s="31" t="s">
        <v>13</v>
      </c>
      <c r="F12" s="35" t="s">
        <v>49</v>
      </c>
      <c r="G12" s="39">
        <v>1</v>
      </c>
      <c r="H12" s="35">
        <v>5.44</v>
      </c>
      <c r="I12" s="17" t="s">
        <v>12</v>
      </c>
      <c r="J12" s="33" t="s">
        <v>61</v>
      </c>
    </row>
    <row r="13" spans="2:10" ht="32.25" customHeight="1" x14ac:dyDescent="0.25">
      <c r="B13" s="100"/>
      <c r="C13" s="102"/>
      <c r="D13" s="43">
        <v>804</v>
      </c>
      <c r="E13" s="31" t="s">
        <v>13</v>
      </c>
      <c r="F13" s="35" t="s">
        <v>50</v>
      </c>
      <c r="G13" s="39">
        <v>1</v>
      </c>
      <c r="H13" s="35">
        <v>6</v>
      </c>
      <c r="I13" s="17" t="s">
        <v>12</v>
      </c>
      <c r="J13" s="33" t="s">
        <v>61</v>
      </c>
    </row>
    <row r="14" spans="2:10" ht="23.25" customHeight="1" x14ac:dyDescent="0.25">
      <c r="B14" s="100"/>
      <c r="C14" s="102"/>
      <c r="D14" s="43">
        <v>805</v>
      </c>
      <c r="E14" s="31" t="s">
        <v>13</v>
      </c>
      <c r="F14" s="35" t="s">
        <v>51</v>
      </c>
      <c r="G14" s="39">
        <v>1</v>
      </c>
      <c r="H14" s="35">
        <v>6.1</v>
      </c>
      <c r="I14" s="17" t="s">
        <v>12</v>
      </c>
      <c r="J14" s="33" t="s">
        <v>61</v>
      </c>
    </row>
    <row r="15" spans="2:10" ht="25.5" customHeight="1" x14ac:dyDescent="0.25">
      <c r="B15" s="100"/>
      <c r="C15" s="102"/>
      <c r="D15" s="43">
        <v>806</v>
      </c>
      <c r="E15" s="31" t="s">
        <v>13</v>
      </c>
      <c r="F15" s="35" t="s">
        <v>52</v>
      </c>
      <c r="G15" s="39">
        <v>4</v>
      </c>
      <c r="H15" s="35">
        <v>19.8</v>
      </c>
      <c r="I15" s="17" t="s">
        <v>12</v>
      </c>
      <c r="J15" s="33" t="s">
        <v>62</v>
      </c>
    </row>
    <row r="16" spans="2:10" ht="28.5" customHeight="1" x14ac:dyDescent="0.25">
      <c r="B16" s="100"/>
      <c r="C16" s="102"/>
      <c r="D16" s="43" t="s">
        <v>40</v>
      </c>
      <c r="E16" s="31" t="s">
        <v>13</v>
      </c>
      <c r="F16" s="35" t="s">
        <v>53</v>
      </c>
      <c r="G16" s="39">
        <v>1</v>
      </c>
      <c r="H16" s="35">
        <v>6.28</v>
      </c>
      <c r="I16" s="17" t="s">
        <v>12</v>
      </c>
      <c r="J16" s="33" t="s">
        <v>62</v>
      </c>
    </row>
    <row r="17" spans="2:10" ht="31.5" x14ac:dyDescent="0.25">
      <c r="B17" s="100"/>
      <c r="C17" s="102"/>
      <c r="D17" s="43" t="s">
        <v>41</v>
      </c>
      <c r="E17" s="31" t="s">
        <v>13</v>
      </c>
      <c r="F17" s="35" t="s">
        <v>54</v>
      </c>
      <c r="G17" s="39">
        <v>2</v>
      </c>
      <c r="H17" s="35">
        <v>12.23</v>
      </c>
      <c r="I17" s="17" t="s">
        <v>12</v>
      </c>
      <c r="J17" s="33" t="s">
        <v>63</v>
      </c>
    </row>
    <row r="18" spans="2:10" ht="31.5" x14ac:dyDescent="0.25">
      <c r="B18" s="100"/>
      <c r="C18" s="102"/>
      <c r="D18" s="43" t="s">
        <v>42</v>
      </c>
      <c r="E18" s="31" t="s">
        <v>13</v>
      </c>
      <c r="F18" s="35" t="s">
        <v>55</v>
      </c>
      <c r="G18" s="39">
        <v>2</v>
      </c>
      <c r="H18" s="35">
        <v>17.59</v>
      </c>
      <c r="I18" s="17" t="s">
        <v>12</v>
      </c>
      <c r="J18" s="33" t="s">
        <v>64</v>
      </c>
    </row>
    <row r="19" spans="2:10" ht="32.25" thickBot="1" x14ac:dyDescent="0.3">
      <c r="B19" s="100"/>
      <c r="C19" s="102"/>
      <c r="D19" s="43" t="s">
        <v>42</v>
      </c>
      <c r="E19" s="31" t="s">
        <v>13</v>
      </c>
      <c r="F19" s="35" t="s">
        <v>56</v>
      </c>
      <c r="G19" s="39">
        <v>1</v>
      </c>
      <c r="H19" s="35">
        <v>5.7</v>
      </c>
      <c r="I19" s="17" t="s">
        <v>12</v>
      </c>
      <c r="J19" s="33" t="s">
        <v>65</v>
      </c>
    </row>
    <row r="20" spans="2:10" ht="29.25" customHeight="1" x14ac:dyDescent="0.25">
      <c r="B20" s="100"/>
      <c r="C20" s="102"/>
      <c r="D20" s="43">
        <v>811</v>
      </c>
      <c r="E20" s="31" t="s">
        <v>13</v>
      </c>
      <c r="F20" s="35" t="s">
        <v>157</v>
      </c>
      <c r="G20" s="39">
        <v>1</v>
      </c>
      <c r="H20" s="35">
        <v>7</v>
      </c>
      <c r="I20" s="17" t="s">
        <v>12</v>
      </c>
      <c r="J20" s="33" t="s">
        <v>65</v>
      </c>
    </row>
    <row r="21" spans="2:10" ht="25.5" customHeight="1" x14ac:dyDescent="0.25">
      <c r="B21" s="100"/>
      <c r="C21" s="102"/>
      <c r="D21" s="43">
        <v>812</v>
      </c>
      <c r="E21" s="31" t="s">
        <v>13</v>
      </c>
      <c r="F21" s="35" t="s">
        <v>352</v>
      </c>
      <c r="G21" s="39">
        <v>1</v>
      </c>
      <c r="H21" s="35">
        <v>6.15</v>
      </c>
      <c r="I21" s="17" t="s">
        <v>12</v>
      </c>
      <c r="J21" s="33" t="s">
        <v>65</v>
      </c>
    </row>
    <row r="22" spans="2:10" ht="34.5" customHeight="1" thickBot="1" x14ac:dyDescent="0.3">
      <c r="B22" s="100"/>
      <c r="C22" s="30"/>
      <c r="D22" s="43" t="s">
        <v>43</v>
      </c>
      <c r="E22" s="31" t="s">
        <v>13</v>
      </c>
      <c r="F22" s="35" t="s">
        <v>352</v>
      </c>
      <c r="G22" s="39">
        <v>1</v>
      </c>
      <c r="H22" s="35">
        <v>6.15</v>
      </c>
      <c r="I22" s="65" t="s">
        <v>12</v>
      </c>
      <c r="J22" s="66" t="s">
        <v>65</v>
      </c>
    </row>
    <row r="23" spans="2:10" ht="27.75" customHeight="1" thickTop="1" thickBot="1" x14ac:dyDescent="0.25">
      <c r="B23" s="22"/>
      <c r="C23" s="22"/>
      <c r="D23" s="22"/>
      <c r="E23" s="22"/>
      <c r="F23" s="22"/>
      <c r="G23" s="34">
        <f t="shared" ref="G23" si="0">SUM(G6:G22)</f>
        <v>25</v>
      </c>
      <c r="H23" s="64">
        <f>SUM(H6:H22)</f>
        <v>158.54</v>
      </c>
      <c r="I23" s="67"/>
      <c r="J23" s="68"/>
    </row>
    <row r="24" spans="2:10" ht="30.75" customHeight="1" thickTop="1" x14ac:dyDescent="0.2">
      <c r="B24" s="21"/>
      <c r="C24" s="98"/>
      <c r="D24" s="98"/>
      <c r="E24" s="98"/>
      <c r="F24" s="98"/>
    </row>
    <row r="26" spans="2:10" x14ac:dyDescent="0.2">
      <c r="I26" s="2"/>
    </row>
    <row r="27" spans="2:10" x14ac:dyDescent="0.2">
      <c r="I27" s="2"/>
    </row>
    <row r="28" spans="2:10" x14ac:dyDescent="0.2">
      <c r="D28" s="18"/>
      <c r="I28" s="2"/>
    </row>
    <row r="29" spans="2:10" x14ac:dyDescent="0.2">
      <c r="I29" s="2"/>
    </row>
    <row r="34" spans="8:8" x14ac:dyDescent="0.2">
      <c r="H34" s="19"/>
    </row>
    <row r="65047" spans="6:6" x14ac:dyDescent="0.2">
      <c r="F65047" s="8" t="s">
        <v>11</v>
      </c>
    </row>
  </sheetData>
  <mergeCells count="5">
    <mergeCell ref="C24:F24"/>
    <mergeCell ref="B2:F2"/>
    <mergeCell ref="B6:B22"/>
    <mergeCell ref="C6:C21"/>
    <mergeCell ref="B4:J4"/>
  </mergeCells>
  <pageMargins left="0.7" right="0.7" top="0.75" bottom="0.75" header="0.3" footer="0.3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1F56-4F22-42C1-876C-C392C246D9F5}">
  <sheetPr>
    <pageSetUpPr fitToPage="1"/>
  </sheetPr>
  <dimension ref="B2:K65052"/>
  <sheetViews>
    <sheetView topLeftCell="A10" workbookViewId="0">
      <selection activeCell="L28" sqref="L28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4" customHeight="1" x14ac:dyDescent="0.25">
      <c r="B2" s="97" t="s">
        <v>0</v>
      </c>
      <c r="C2" s="97"/>
      <c r="D2" s="97"/>
      <c r="E2" s="97"/>
      <c r="F2" s="97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369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28" t="s">
        <v>1</v>
      </c>
      <c r="C5" s="24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5">
        <v>1</v>
      </c>
      <c r="C6" s="107" t="s">
        <v>34</v>
      </c>
      <c r="D6" s="43" t="s">
        <v>209</v>
      </c>
      <c r="E6" s="36" t="s">
        <v>13</v>
      </c>
      <c r="F6" s="35" t="s">
        <v>212</v>
      </c>
      <c r="G6" s="39">
        <v>2</v>
      </c>
      <c r="H6" s="35">
        <v>14.35</v>
      </c>
      <c r="I6" s="17" t="s">
        <v>12</v>
      </c>
      <c r="J6" s="33" t="s">
        <v>138</v>
      </c>
    </row>
    <row r="7" spans="2:10" ht="36.75" customHeight="1" x14ac:dyDescent="0.25">
      <c r="B7" s="105"/>
      <c r="C7" s="108"/>
      <c r="D7" s="43">
        <v>901</v>
      </c>
      <c r="E7" s="36" t="s">
        <v>13</v>
      </c>
      <c r="F7" s="35" t="s">
        <v>213</v>
      </c>
      <c r="G7" s="39">
        <v>1</v>
      </c>
      <c r="H7" s="35">
        <v>6.65</v>
      </c>
      <c r="I7" s="17" t="s">
        <v>12</v>
      </c>
      <c r="J7" s="33" t="s">
        <v>139</v>
      </c>
    </row>
    <row r="8" spans="2:10" ht="15.75" x14ac:dyDescent="0.25">
      <c r="B8" s="105"/>
      <c r="C8" s="108"/>
      <c r="D8" s="43">
        <v>902</v>
      </c>
      <c r="E8" s="36" t="s">
        <v>13</v>
      </c>
      <c r="F8" s="35" t="s">
        <v>214</v>
      </c>
      <c r="G8" s="39">
        <v>1</v>
      </c>
      <c r="H8" s="35">
        <v>7.53</v>
      </c>
      <c r="I8" s="17" t="s">
        <v>12</v>
      </c>
      <c r="J8" s="33" t="s">
        <v>140</v>
      </c>
    </row>
    <row r="9" spans="2:10" ht="39" customHeight="1" x14ac:dyDescent="0.25">
      <c r="B9" s="105"/>
      <c r="C9" s="108"/>
      <c r="D9" s="43">
        <v>903</v>
      </c>
      <c r="E9" s="36" t="s">
        <v>13</v>
      </c>
      <c r="F9" s="35" t="s">
        <v>215</v>
      </c>
      <c r="G9" s="39">
        <v>1</v>
      </c>
      <c r="H9" s="35">
        <v>7.7</v>
      </c>
      <c r="I9" s="17" t="s">
        <v>12</v>
      </c>
      <c r="J9" s="33" t="s">
        <v>140</v>
      </c>
    </row>
    <row r="10" spans="2:10" ht="33.75" customHeight="1" x14ac:dyDescent="0.25">
      <c r="B10" s="105"/>
      <c r="C10" s="108"/>
      <c r="D10" s="43" t="s">
        <v>210</v>
      </c>
      <c r="E10" s="36" t="s">
        <v>13</v>
      </c>
      <c r="F10" s="35" t="s">
        <v>216</v>
      </c>
      <c r="G10" s="39">
        <v>1</v>
      </c>
      <c r="H10" s="35">
        <v>6.93</v>
      </c>
      <c r="I10" s="17" t="s">
        <v>12</v>
      </c>
      <c r="J10" s="33" t="s">
        <v>140</v>
      </c>
    </row>
    <row r="11" spans="2:10" ht="39" customHeight="1" x14ac:dyDescent="0.25">
      <c r="B11" s="105"/>
      <c r="C11" s="108"/>
      <c r="D11" s="43">
        <v>904</v>
      </c>
      <c r="E11" s="36" t="s">
        <v>13</v>
      </c>
      <c r="F11" s="35" t="s">
        <v>215</v>
      </c>
      <c r="G11" s="39">
        <v>1</v>
      </c>
      <c r="H11" s="35">
        <v>7.7</v>
      </c>
      <c r="I11" s="17" t="s">
        <v>12</v>
      </c>
      <c r="J11" s="33" t="s">
        <v>140</v>
      </c>
    </row>
    <row r="12" spans="2:10" ht="15.75" x14ac:dyDescent="0.25">
      <c r="B12" s="105"/>
      <c r="C12" s="108"/>
      <c r="D12" s="43">
        <v>905</v>
      </c>
      <c r="E12" s="36" t="s">
        <v>13</v>
      </c>
      <c r="F12" s="35" t="s">
        <v>215</v>
      </c>
      <c r="G12" s="39">
        <v>1</v>
      </c>
      <c r="H12" s="35">
        <v>7.7</v>
      </c>
      <c r="I12" s="17" t="s">
        <v>12</v>
      </c>
      <c r="J12" s="33" t="s">
        <v>140</v>
      </c>
    </row>
    <row r="13" spans="2:10" ht="15.75" x14ac:dyDescent="0.25">
      <c r="B13" s="105"/>
      <c r="C13" s="108"/>
      <c r="D13" s="43">
        <v>906</v>
      </c>
      <c r="E13" s="36" t="s">
        <v>13</v>
      </c>
      <c r="F13" s="35" t="s">
        <v>217</v>
      </c>
      <c r="G13" s="39">
        <v>1</v>
      </c>
      <c r="H13" s="35">
        <v>7.7</v>
      </c>
      <c r="I13" s="17" t="s">
        <v>12</v>
      </c>
      <c r="J13" s="33" t="s">
        <v>206</v>
      </c>
    </row>
    <row r="14" spans="2:10" ht="36.75" customHeight="1" x14ac:dyDescent="0.25">
      <c r="B14" s="105"/>
      <c r="C14" s="108"/>
      <c r="D14" s="43" t="s">
        <v>211</v>
      </c>
      <c r="E14" s="36" t="s">
        <v>13</v>
      </c>
      <c r="F14" s="35" t="s">
        <v>218</v>
      </c>
      <c r="G14" s="39">
        <v>2</v>
      </c>
      <c r="H14" s="35">
        <v>14.96</v>
      </c>
      <c r="I14" s="17" t="s">
        <v>12</v>
      </c>
      <c r="J14" s="33" t="s">
        <v>229</v>
      </c>
    </row>
    <row r="15" spans="2:10" ht="32.25" customHeight="1" x14ac:dyDescent="0.25">
      <c r="B15" s="105"/>
      <c r="C15" s="108"/>
      <c r="D15" s="43">
        <v>907</v>
      </c>
      <c r="E15" s="36" t="s">
        <v>13</v>
      </c>
      <c r="F15" s="35" t="s">
        <v>219</v>
      </c>
      <c r="G15" s="39">
        <v>1</v>
      </c>
      <c r="H15" s="35">
        <v>7.26</v>
      </c>
      <c r="I15" s="17" t="s">
        <v>12</v>
      </c>
      <c r="J15" s="33" t="s">
        <v>142</v>
      </c>
    </row>
    <row r="16" spans="2:10" ht="15.75" x14ac:dyDescent="0.25">
      <c r="B16" s="105"/>
      <c r="C16" s="108"/>
      <c r="D16" s="43">
        <v>908</v>
      </c>
      <c r="E16" s="36" t="s">
        <v>13</v>
      </c>
      <c r="F16" s="35" t="s">
        <v>220</v>
      </c>
      <c r="G16" s="39">
        <v>1</v>
      </c>
      <c r="H16" s="35">
        <v>7.57</v>
      </c>
      <c r="I16" s="17" t="s">
        <v>12</v>
      </c>
      <c r="J16" s="33" t="s">
        <v>142</v>
      </c>
    </row>
    <row r="17" spans="2:11" ht="27.75" customHeight="1" x14ac:dyDescent="0.25">
      <c r="B17" s="105"/>
      <c r="C17" s="108"/>
      <c r="D17" s="43">
        <v>909</v>
      </c>
      <c r="E17" s="36" t="s">
        <v>13</v>
      </c>
      <c r="F17" s="35" t="s">
        <v>221</v>
      </c>
      <c r="G17" s="39">
        <v>1</v>
      </c>
      <c r="H17" s="35">
        <v>7.19</v>
      </c>
      <c r="I17" s="17" t="s">
        <v>12</v>
      </c>
      <c r="J17" s="33" t="s">
        <v>142</v>
      </c>
    </row>
    <row r="18" spans="2:11" ht="39.75" customHeight="1" x14ac:dyDescent="0.25">
      <c r="B18" s="105"/>
      <c r="C18" s="108"/>
      <c r="D18" s="50">
        <v>910</v>
      </c>
      <c r="E18" s="36" t="s">
        <v>13</v>
      </c>
      <c r="F18" s="35" t="s">
        <v>222</v>
      </c>
      <c r="G18" s="39">
        <v>4</v>
      </c>
      <c r="H18" s="35">
        <v>28.6</v>
      </c>
      <c r="I18" s="17" t="s">
        <v>12</v>
      </c>
      <c r="J18" s="33" t="s">
        <v>230</v>
      </c>
      <c r="K18" s="27"/>
    </row>
    <row r="19" spans="2:11" ht="27" customHeight="1" x14ac:dyDescent="0.25">
      <c r="B19" s="105"/>
      <c r="C19" s="108"/>
      <c r="D19" s="43">
        <v>911</v>
      </c>
      <c r="E19" s="36" t="s">
        <v>13</v>
      </c>
      <c r="F19" s="35" t="s">
        <v>223</v>
      </c>
      <c r="G19" s="39">
        <v>1</v>
      </c>
      <c r="H19" s="35">
        <v>7.33</v>
      </c>
      <c r="I19" s="17" t="s">
        <v>12</v>
      </c>
      <c r="J19" s="33" t="s">
        <v>207</v>
      </c>
    </row>
    <row r="20" spans="2:11" ht="15.75" x14ac:dyDescent="0.25">
      <c r="B20" s="105"/>
      <c r="C20" s="108"/>
      <c r="D20" s="43">
        <v>913</v>
      </c>
      <c r="E20" s="36" t="s">
        <v>13</v>
      </c>
      <c r="F20" s="35" t="s">
        <v>224</v>
      </c>
      <c r="G20" s="39">
        <v>1</v>
      </c>
      <c r="H20" s="35">
        <v>7.04</v>
      </c>
      <c r="I20" s="17" t="s">
        <v>12</v>
      </c>
      <c r="J20" s="33" t="s">
        <v>207</v>
      </c>
    </row>
    <row r="21" spans="2:11" ht="25.5" customHeight="1" x14ac:dyDescent="0.25">
      <c r="B21" s="105"/>
      <c r="C21" s="108"/>
      <c r="D21" s="43">
        <v>914</v>
      </c>
      <c r="E21" s="36" t="s">
        <v>13</v>
      </c>
      <c r="F21" s="35" t="s">
        <v>224</v>
      </c>
      <c r="G21" s="39">
        <v>1</v>
      </c>
      <c r="H21" s="35">
        <v>7.04</v>
      </c>
      <c r="I21" s="17" t="s">
        <v>12</v>
      </c>
      <c r="J21" s="33" t="s">
        <v>207</v>
      </c>
    </row>
    <row r="22" spans="2:11" ht="15.75" x14ac:dyDescent="0.25">
      <c r="B22" s="105"/>
      <c r="C22" s="108"/>
      <c r="D22" s="43">
        <v>915</v>
      </c>
      <c r="E22" s="36" t="s">
        <v>13</v>
      </c>
      <c r="F22" s="35" t="s">
        <v>220</v>
      </c>
      <c r="G22" s="39">
        <v>1</v>
      </c>
      <c r="H22" s="35">
        <v>7.48</v>
      </c>
      <c r="I22" s="17" t="s">
        <v>12</v>
      </c>
      <c r="J22" s="33" t="s">
        <v>207</v>
      </c>
    </row>
    <row r="23" spans="2:11" ht="15.75" x14ac:dyDescent="0.25">
      <c r="B23" s="49"/>
      <c r="C23" s="108"/>
      <c r="D23" s="43">
        <v>916</v>
      </c>
      <c r="E23" s="36" t="s">
        <v>13</v>
      </c>
      <c r="F23" s="35" t="s">
        <v>220</v>
      </c>
      <c r="G23" s="39">
        <v>1</v>
      </c>
      <c r="H23" s="35">
        <v>7.48</v>
      </c>
      <c r="I23" s="17" t="s">
        <v>12</v>
      </c>
      <c r="J23" s="33" t="s">
        <v>207</v>
      </c>
    </row>
    <row r="24" spans="2:11" ht="15.75" x14ac:dyDescent="0.25">
      <c r="B24" s="49"/>
      <c r="C24" s="108"/>
      <c r="D24" s="43">
        <v>917</v>
      </c>
      <c r="E24" s="36" t="s">
        <v>13</v>
      </c>
      <c r="F24" s="35" t="s">
        <v>225</v>
      </c>
      <c r="G24" s="39">
        <v>3</v>
      </c>
      <c r="H24" s="35">
        <v>20.79</v>
      </c>
      <c r="I24" s="17" t="s">
        <v>12</v>
      </c>
      <c r="J24" s="33" t="s">
        <v>138</v>
      </c>
    </row>
    <row r="25" spans="2:11" ht="15.75" x14ac:dyDescent="0.25">
      <c r="B25" s="49"/>
      <c r="C25" s="108"/>
      <c r="D25" s="43">
        <v>918</v>
      </c>
      <c r="E25" s="36" t="s">
        <v>13</v>
      </c>
      <c r="F25" s="35" t="s">
        <v>228</v>
      </c>
      <c r="G25" s="39">
        <v>2</v>
      </c>
      <c r="H25" s="35">
        <v>13.86</v>
      </c>
      <c r="I25" s="17" t="s">
        <v>12</v>
      </c>
      <c r="J25" s="33" t="s">
        <v>138</v>
      </c>
    </row>
    <row r="26" spans="2:11" ht="29.25" customHeight="1" x14ac:dyDescent="0.25">
      <c r="B26" s="49"/>
      <c r="C26" s="108"/>
      <c r="D26" s="43" t="s">
        <v>226</v>
      </c>
      <c r="E26" s="36" t="s">
        <v>13</v>
      </c>
      <c r="F26" s="35" t="s">
        <v>227</v>
      </c>
      <c r="G26" s="39">
        <v>1</v>
      </c>
      <c r="H26" s="35">
        <v>7.16</v>
      </c>
      <c r="I26" s="17" t="s">
        <v>12</v>
      </c>
      <c r="J26" s="33" t="s">
        <v>138</v>
      </c>
    </row>
    <row r="27" spans="2:11" ht="16.5" thickBot="1" x14ac:dyDescent="0.3">
      <c r="B27" s="49"/>
      <c r="C27" s="109"/>
      <c r="D27" s="43">
        <v>920</v>
      </c>
      <c r="E27" s="36" t="s">
        <v>13</v>
      </c>
      <c r="F27" s="35" t="s">
        <v>219</v>
      </c>
      <c r="G27" s="39">
        <v>1</v>
      </c>
      <c r="H27" s="35">
        <v>7.26</v>
      </c>
      <c r="I27" s="17" t="s">
        <v>12</v>
      </c>
      <c r="J27" s="66" t="s">
        <v>138</v>
      </c>
    </row>
    <row r="28" spans="2:11" ht="39" customHeight="1" thickTop="1" thickBot="1" x14ac:dyDescent="0.25">
      <c r="B28" s="21"/>
      <c r="C28" s="21"/>
      <c r="D28" s="22"/>
      <c r="E28" s="22"/>
      <c r="F28" s="22"/>
      <c r="G28" s="34">
        <f>SUM(G6:G27)</f>
        <v>30</v>
      </c>
      <c r="H28" s="64">
        <f>SUM(H6:H27)</f>
        <v>217.27999999999994</v>
      </c>
      <c r="I28" s="67"/>
      <c r="J28" s="68"/>
    </row>
    <row r="29" spans="2:11" ht="30.75" customHeight="1" thickTop="1" x14ac:dyDescent="0.2">
      <c r="B29" s="21"/>
      <c r="C29" s="98"/>
      <c r="D29" s="98"/>
      <c r="E29" s="98"/>
      <c r="F29" s="98"/>
    </row>
    <row r="31" spans="2:11" x14ac:dyDescent="0.2">
      <c r="I31" s="2"/>
    </row>
    <row r="32" spans="2:11" x14ac:dyDescent="0.2">
      <c r="I32" s="2"/>
    </row>
    <row r="33" spans="4:9" x14ac:dyDescent="0.2">
      <c r="D33" s="18"/>
      <c r="I33" s="2"/>
    </row>
    <row r="34" spans="4:9" x14ac:dyDescent="0.2">
      <c r="I34" s="2"/>
    </row>
    <row r="39" spans="4:9" x14ac:dyDescent="0.2">
      <c r="H39" s="19"/>
    </row>
    <row r="65052" spans="6:6" x14ac:dyDescent="0.2">
      <c r="F65052" s="8" t="s">
        <v>11</v>
      </c>
    </row>
  </sheetData>
  <mergeCells count="5">
    <mergeCell ref="C29:F29"/>
    <mergeCell ref="C6:C27"/>
    <mergeCell ref="B2:F2"/>
    <mergeCell ref="B6:B22"/>
    <mergeCell ref="B4:J4"/>
  </mergeCells>
  <phoneticPr fontId="10" type="noConversion"/>
  <pageMargins left="0.7" right="0.7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A4BC4-DC1A-4566-94B5-B1AFCC44998E}">
  <sheetPr>
    <pageSetUpPr fitToPage="1"/>
  </sheetPr>
  <dimension ref="B2:J65047"/>
  <sheetViews>
    <sheetView topLeftCell="A7" workbookViewId="0">
      <selection activeCell="N23" sqref="N23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5.15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370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0">
        <v>1</v>
      </c>
      <c r="C6" s="110" t="s">
        <v>35</v>
      </c>
      <c r="D6" s="43">
        <v>1001</v>
      </c>
      <c r="E6" s="86" t="s">
        <v>13</v>
      </c>
      <c r="F6" s="35" t="s">
        <v>190</v>
      </c>
      <c r="G6" s="39">
        <v>1</v>
      </c>
      <c r="H6" s="35">
        <v>7.11</v>
      </c>
      <c r="I6" s="87" t="s">
        <v>12</v>
      </c>
      <c r="J6" s="33" t="s">
        <v>138</v>
      </c>
    </row>
    <row r="7" spans="2:10" ht="36.75" customHeight="1" x14ac:dyDescent="0.25">
      <c r="B7" s="100"/>
      <c r="C7" s="111"/>
      <c r="D7" s="43" t="s">
        <v>187</v>
      </c>
      <c r="E7" s="86" t="s">
        <v>13</v>
      </c>
      <c r="F7" s="35" t="s">
        <v>191</v>
      </c>
      <c r="G7" s="39">
        <v>3</v>
      </c>
      <c r="H7" s="35">
        <v>20</v>
      </c>
      <c r="I7" s="87" t="s">
        <v>12</v>
      </c>
      <c r="J7" s="33" t="s">
        <v>139</v>
      </c>
    </row>
    <row r="8" spans="2:10" ht="15.75" x14ac:dyDescent="0.25">
      <c r="B8" s="100"/>
      <c r="C8" s="111"/>
      <c r="D8" s="43">
        <v>1002</v>
      </c>
      <c r="E8" s="86" t="s">
        <v>13</v>
      </c>
      <c r="F8" s="35" t="s">
        <v>192</v>
      </c>
      <c r="G8" s="39">
        <v>1</v>
      </c>
      <c r="H8" s="35">
        <v>6.6</v>
      </c>
      <c r="I8" s="87" t="s">
        <v>12</v>
      </c>
      <c r="J8" s="33" t="s">
        <v>140</v>
      </c>
    </row>
    <row r="9" spans="2:10" ht="39" customHeight="1" x14ac:dyDescent="0.25">
      <c r="B9" s="100"/>
      <c r="C9" s="111"/>
      <c r="D9" s="43" t="s">
        <v>193</v>
      </c>
      <c r="E9" s="86" t="s">
        <v>13</v>
      </c>
      <c r="F9" s="35" t="s">
        <v>194</v>
      </c>
      <c r="G9" s="39">
        <v>1</v>
      </c>
      <c r="H9" s="35">
        <v>13.51</v>
      </c>
      <c r="I9" s="87" t="s">
        <v>12</v>
      </c>
      <c r="J9" s="33" t="s">
        <v>140</v>
      </c>
    </row>
    <row r="10" spans="2:10" ht="33.75" customHeight="1" x14ac:dyDescent="0.25">
      <c r="B10" s="100"/>
      <c r="C10" s="111"/>
      <c r="D10" s="43">
        <v>1004</v>
      </c>
      <c r="E10" s="86" t="s">
        <v>13</v>
      </c>
      <c r="F10" s="35" t="s">
        <v>195</v>
      </c>
      <c r="G10" s="39">
        <v>1</v>
      </c>
      <c r="H10" s="35">
        <v>6.75</v>
      </c>
      <c r="I10" s="87" t="s">
        <v>12</v>
      </c>
      <c r="J10" s="33" t="s">
        <v>140</v>
      </c>
    </row>
    <row r="11" spans="2:10" ht="39" customHeight="1" x14ac:dyDescent="0.25">
      <c r="B11" s="100"/>
      <c r="C11" s="111"/>
      <c r="D11" s="43">
        <v>1005</v>
      </c>
      <c r="E11" s="86" t="s">
        <v>13</v>
      </c>
      <c r="F11" s="35" t="s">
        <v>196</v>
      </c>
      <c r="G11" s="39">
        <v>1</v>
      </c>
      <c r="H11" s="35">
        <v>7.07</v>
      </c>
      <c r="I11" s="87" t="s">
        <v>12</v>
      </c>
      <c r="J11" s="33" t="s">
        <v>140</v>
      </c>
    </row>
    <row r="12" spans="2:10" ht="15.75" x14ac:dyDescent="0.25">
      <c r="B12" s="100"/>
      <c r="C12" s="111"/>
      <c r="D12" s="43">
        <v>1006</v>
      </c>
      <c r="E12" s="86" t="s">
        <v>13</v>
      </c>
      <c r="F12" s="35" t="s">
        <v>197</v>
      </c>
      <c r="G12" s="39">
        <v>1</v>
      </c>
      <c r="H12" s="35">
        <v>7.07</v>
      </c>
      <c r="I12" s="87" t="s">
        <v>12</v>
      </c>
      <c r="J12" s="33" t="s">
        <v>140</v>
      </c>
    </row>
    <row r="13" spans="2:10" ht="15.75" x14ac:dyDescent="0.25">
      <c r="B13" s="100"/>
      <c r="C13" s="111"/>
      <c r="D13" s="43">
        <v>1007</v>
      </c>
      <c r="E13" s="86" t="s">
        <v>13</v>
      </c>
      <c r="F13" s="35" t="s">
        <v>198</v>
      </c>
      <c r="G13" s="39">
        <v>3</v>
      </c>
      <c r="H13" s="35">
        <v>21.62</v>
      </c>
      <c r="I13" s="87" t="s">
        <v>12</v>
      </c>
      <c r="J13" s="33" t="s">
        <v>206</v>
      </c>
    </row>
    <row r="14" spans="2:10" ht="36.75" customHeight="1" x14ac:dyDescent="0.25">
      <c r="B14" s="100"/>
      <c r="C14" s="111"/>
      <c r="D14" s="43">
        <v>1008</v>
      </c>
      <c r="E14" s="86" t="s">
        <v>13</v>
      </c>
      <c r="F14" s="35" t="s">
        <v>199</v>
      </c>
      <c r="G14" s="39">
        <v>1</v>
      </c>
      <c r="H14" s="35">
        <v>6.77</v>
      </c>
      <c r="I14" s="87" t="s">
        <v>12</v>
      </c>
      <c r="J14" s="33" t="s">
        <v>142</v>
      </c>
    </row>
    <row r="15" spans="2:10" ht="32.25" customHeight="1" x14ac:dyDescent="0.25">
      <c r="B15" s="100"/>
      <c r="C15" s="111"/>
      <c r="D15" s="43" t="s">
        <v>188</v>
      </c>
      <c r="E15" s="86" t="s">
        <v>13</v>
      </c>
      <c r="F15" s="35" t="s">
        <v>200</v>
      </c>
      <c r="G15" s="39">
        <v>1</v>
      </c>
      <c r="H15" s="35">
        <v>7.11</v>
      </c>
      <c r="I15" s="87" t="s">
        <v>12</v>
      </c>
      <c r="J15" s="33" t="s">
        <v>142</v>
      </c>
    </row>
    <row r="16" spans="2:10" ht="15.75" x14ac:dyDescent="0.25">
      <c r="B16" s="100"/>
      <c r="C16" s="111"/>
      <c r="D16" s="43">
        <v>1009</v>
      </c>
      <c r="E16" s="86" t="s">
        <v>13</v>
      </c>
      <c r="F16" s="35" t="s">
        <v>201</v>
      </c>
      <c r="G16" s="39">
        <v>1</v>
      </c>
      <c r="H16" s="35">
        <v>26.68</v>
      </c>
      <c r="I16" s="87" t="s">
        <v>12</v>
      </c>
      <c r="J16" s="33" t="s">
        <v>142</v>
      </c>
    </row>
    <row r="17" spans="2:10" ht="27.75" customHeight="1" x14ac:dyDescent="0.25">
      <c r="B17" s="100"/>
      <c r="C17" s="111"/>
      <c r="D17" s="43">
        <v>1010</v>
      </c>
      <c r="E17" s="86" t="s">
        <v>13</v>
      </c>
      <c r="F17" s="35" t="s">
        <v>202</v>
      </c>
      <c r="G17" s="39">
        <v>1</v>
      </c>
      <c r="H17" s="35">
        <v>7.25</v>
      </c>
      <c r="I17" s="87" t="s">
        <v>12</v>
      </c>
      <c r="J17" s="33" t="s">
        <v>207</v>
      </c>
    </row>
    <row r="18" spans="2:10" ht="39.75" customHeight="1" x14ac:dyDescent="0.25">
      <c r="B18" s="100"/>
      <c r="C18" s="111"/>
      <c r="D18" s="43">
        <v>1012</v>
      </c>
      <c r="E18" s="86" t="s">
        <v>13</v>
      </c>
      <c r="F18" s="35" t="s">
        <v>203</v>
      </c>
      <c r="G18" s="39">
        <v>3</v>
      </c>
      <c r="H18" s="35">
        <v>26.6</v>
      </c>
      <c r="I18" s="87" t="s">
        <v>12</v>
      </c>
      <c r="J18" s="33" t="s">
        <v>207</v>
      </c>
    </row>
    <row r="19" spans="2:10" ht="27" customHeight="1" x14ac:dyDescent="0.25">
      <c r="B19" s="100"/>
      <c r="C19" s="111"/>
      <c r="D19" s="43">
        <v>1013</v>
      </c>
      <c r="E19" s="86" t="s">
        <v>13</v>
      </c>
      <c r="F19" s="35" t="s">
        <v>204</v>
      </c>
      <c r="G19" s="39">
        <v>1</v>
      </c>
      <c r="H19" s="35">
        <v>6.67</v>
      </c>
      <c r="I19" s="87" t="s">
        <v>12</v>
      </c>
      <c r="J19" s="33" t="s">
        <v>207</v>
      </c>
    </row>
    <row r="20" spans="2:10" ht="15.75" x14ac:dyDescent="0.25">
      <c r="B20" s="100"/>
      <c r="C20" s="111"/>
      <c r="D20" s="43" t="s">
        <v>189</v>
      </c>
      <c r="E20" s="86" t="s">
        <v>13</v>
      </c>
      <c r="F20" s="35" t="s">
        <v>205</v>
      </c>
      <c r="G20" s="39">
        <v>1</v>
      </c>
      <c r="H20" s="35">
        <v>20.55</v>
      </c>
      <c r="I20" s="87" t="s">
        <v>12</v>
      </c>
      <c r="J20" s="33" t="s">
        <v>208</v>
      </c>
    </row>
    <row r="21" spans="2:10" ht="25.5" customHeight="1" x14ac:dyDescent="0.25">
      <c r="B21" s="100"/>
      <c r="C21" s="45"/>
      <c r="D21" s="43">
        <v>1014</v>
      </c>
      <c r="E21" s="36" t="s">
        <v>13</v>
      </c>
      <c r="F21" s="35" t="s">
        <v>156</v>
      </c>
      <c r="G21" s="39">
        <v>1</v>
      </c>
      <c r="H21" s="35">
        <v>6.78</v>
      </c>
      <c r="I21" s="87" t="s">
        <v>12</v>
      </c>
      <c r="J21" s="33" t="s">
        <v>138</v>
      </c>
    </row>
    <row r="22" spans="2:10" ht="16.5" thickBot="1" x14ac:dyDescent="0.3">
      <c r="B22" s="100"/>
      <c r="C22" s="45"/>
      <c r="D22" s="43">
        <v>1015</v>
      </c>
      <c r="E22" s="36" t="s">
        <v>13</v>
      </c>
      <c r="F22" s="35" t="s">
        <v>156</v>
      </c>
      <c r="G22" s="39">
        <v>1</v>
      </c>
      <c r="H22" s="35">
        <v>6.78</v>
      </c>
      <c r="I22" s="87" t="s">
        <v>12</v>
      </c>
      <c r="J22" s="66" t="s">
        <v>138</v>
      </c>
    </row>
    <row r="23" spans="2:10" ht="26.25" customHeight="1" thickTop="1" thickBot="1" x14ac:dyDescent="0.25">
      <c r="B23" s="22"/>
      <c r="C23" s="22"/>
      <c r="D23" s="22"/>
      <c r="E23" s="22"/>
      <c r="F23" s="22"/>
      <c r="G23" s="34">
        <f t="shared" ref="G23" si="0">SUM(G6:G22)</f>
        <v>23</v>
      </c>
      <c r="H23" s="64">
        <f>SUM(H6:H22)</f>
        <v>204.92</v>
      </c>
      <c r="I23" s="67"/>
      <c r="J23" s="68"/>
    </row>
    <row r="24" spans="2:10" ht="30.75" customHeight="1" thickTop="1" x14ac:dyDescent="0.2">
      <c r="B24" s="21"/>
      <c r="C24" s="98"/>
      <c r="D24" s="98"/>
      <c r="E24" s="98"/>
      <c r="F24" s="98"/>
    </row>
    <row r="26" spans="2:10" x14ac:dyDescent="0.2">
      <c r="I26" s="2"/>
    </row>
    <row r="27" spans="2:10" x14ac:dyDescent="0.2">
      <c r="I27" s="2"/>
    </row>
    <row r="28" spans="2:10" x14ac:dyDescent="0.2">
      <c r="D28" s="18"/>
      <c r="I28" s="2"/>
    </row>
    <row r="29" spans="2:10" x14ac:dyDescent="0.2">
      <c r="I29" s="2"/>
    </row>
    <row r="34" spans="8:8" x14ac:dyDescent="0.2">
      <c r="H34" s="19"/>
    </row>
    <row r="65047" spans="6:6" x14ac:dyDescent="0.2">
      <c r="F65047" s="8" t="s">
        <v>11</v>
      </c>
    </row>
  </sheetData>
  <mergeCells count="5">
    <mergeCell ref="C24:F24"/>
    <mergeCell ref="B2:F2"/>
    <mergeCell ref="B6:B22"/>
    <mergeCell ref="C6:C20"/>
    <mergeCell ref="B4:J4"/>
  </mergeCells>
  <pageMargins left="0.31496062992125984" right="0.31496062992125984" top="0.74803149606299213" bottom="0.74803149606299213" header="0.31496062992125984" footer="0.31496062992125984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C0C0-88A5-49D8-8B27-6CD0AE37133C}">
  <sheetPr>
    <pageSetUpPr fitToPage="1"/>
  </sheetPr>
  <dimension ref="B2:J65052"/>
  <sheetViews>
    <sheetView topLeftCell="A7" workbookViewId="0">
      <selection activeCell="O26" sqref="O26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32.450000000000003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371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0">
        <v>1</v>
      </c>
      <c r="C6" s="101" t="s">
        <v>164</v>
      </c>
      <c r="D6" s="43">
        <v>1101</v>
      </c>
      <c r="E6" s="36" t="s">
        <v>13</v>
      </c>
      <c r="F6" s="35" t="s">
        <v>115</v>
      </c>
      <c r="G6" s="39">
        <v>1</v>
      </c>
      <c r="H6" s="35">
        <v>6.9</v>
      </c>
      <c r="I6" s="17" t="s">
        <v>135</v>
      </c>
      <c r="J6" s="33" t="s">
        <v>138</v>
      </c>
    </row>
    <row r="7" spans="2:10" ht="36.75" customHeight="1" x14ac:dyDescent="0.25">
      <c r="B7" s="100"/>
      <c r="C7" s="102"/>
      <c r="D7" s="43" t="s">
        <v>163</v>
      </c>
      <c r="E7" s="36" t="s">
        <v>13</v>
      </c>
      <c r="F7" s="35" t="s">
        <v>185</v>
      </c>
      <c r="G7" s="39">
        <v>3</v>
      </c>
      <c r="H7" s="35">
        <v>13.3</v>
      </c>
      <c r="I7" s="17" t="s">
        <v>135</v>
      </c>
      <c r="J7" s="33" t="s">
        <v>139</v>
      </c>
    </row>
    <row r="8" spans="2:10" ht="15.75" x14ac:dyDescent="0.25">
      <c r="B8" s="100"/>
      <c r="C8" s="102"/>
      <c r="D8" s="43">
        <v>1102</v>
      </c>
      <c r="E8" s="36" t="s">
        <v>13</v>
      </c>
      <c r="F8" s="35" t="s">
        <v>117</v>
      </c>
      <c r="G8" s="39">
        <v>1</v>
      </c>
      <c r="H8" s="35">
        <v>6.85</v>
      </c>
      <c r="I8" s="17" t="s">
        <v>135</v>
      </c>
      <c r="J8" s="33" t="s">
        <v>140</v>
      </c>
    </row>
    <row r="9" spans="2:10" ht="39" customHeight="1" x14ac:dyDescent="0.25">
      <c r="B9" s="100"/>
      <c r="C9" s="102"/>
      <c r="D9" s="43">
        <v>1103</v>
      </c>
      <c r="E9" s="36" t="s">
        <v>13</v>
      </c>
      <c r="F9" s="35" t="s">
        <v>167</v>
      </c>
      <c r="G9" s="39">
        <v>1</v>
      </c>
      <c r="H9" s="35">
        <v>7.07</v>
      </c>
      <c r="I9" s="17" t="s">
        <v>135</v>
      </c>
      <c r="J9" s="33" t="s">
        <v>140</v>
      </c>
    </row>
    <row r="10" spans="2:10" ht="33.75" customHeight="1" x14ac:dyDescent="0.25">
      <c r="B10" s="100"/>
      <c r="C10" s="102"/>
      <c r="D10" s="43">
        <v>1104</v>
      </c>
      <c r="E10" s="36" t="s">
        <v>13</v>
      </c>
      <c r="F10" s="35" t="s">
        <v>168</v>
      </c>
      <c r="G10" s="39">
        <v>1</v>
      </c>
      <c r="H10" s="35">
        <v>7.17</v>
      </c>
      <c r="I10" s="17" t="s">
        <v>135</v>
      </c>
      <c r="J10" s="33" t="s">
        <v>140</v>
      </c>
    </row>
    <row r="11" spans="2:10" ht="39" customHeight="1" x14ac:dyDescent="0.25">
      <c r="B11" s="100"/>
      <c r="C11" s="102"/>
      <c r="D11" s="43">
        <v>1105</v>
      </c>
      <c r="E11" s="36" t="s">
        <v>13</v>
      </c>
      <c r="F11" s="35" t="s">
        <v>169</v>
      </c>
      <c r="G11" s="39">
        <v>1</v>
      </c>
      <c r="H11" s="35">
        <v>7.08</v>
      </c>
      <c r="I11" s="17" t="s">
        <v>135</v>
      </c>
      <c r="J11" s="33" t="s">
        <v>140</v>
      </c>
    </row>
    <row r="12" spans="2:10" ht="15.75" x14ac:dyDescent="0.25">
      <c r="B12" s="100"/>
      <c r="C12" s="102"/>
      <c r="D12" s="43">
        <v>1106</v>
      </c>
      <c r="E12" s="36" t="s">
        <v>13</v>
      </c>
      <c r="F12" s="35" t="s">
        <v>170</v>
      </c>
      <c r="G12" s="39">
        <v>1</v>
      </c>
      <c r="H12" s="35">
        <v>7.08</v>
      </c>
      <c r="I12" s="17" t="s">
        <v>135</v>
      </c>
      <c r="J12" s="33" t="s">
        <v>140</v>
      </c>
    </row>
    <row r="13" spans="2:10" ht="15.75" x14ac:dyDescent="0.25">
      <c r="B13" s="100"/>
      <c r="C13" s="102"/>
      <c r="D13" s="43">
        <v>1107</v>
      </c>
      <c r="E13" s="36" t="s">
        <v>13</v>
      </c>
      <c r="F13" s="35" t="s">
        <v>171</v>
      </c>
      <c r="G13" s="39">
        <v>3</v>
      </c>
      <c r="H13" s="35">
        <v>18.489999999999998</v>
      </c>
      <c r="I13" s="17" t="s">
        <v>135</v>
      </c>
      <c r="J13" s="33" t="s">
        <v>186</v>
      </c>
    </row>
    <row r="14" spans="2:10" ht="36.75" customHeight="1" x14ac:dyDescent="0.25">
      <c r="B14" s="100"/>
      <c r="C14" s="102"/>
      <c r="D14" s="43">
        <v>1108</v>
      </c>
      <c r="E14" s="36" t="s">
        <v>13</v>
      </c>
      <c r="F14" s="35" t="s">
        <v>172</v>
      </c>
      <c r="G14" s="39">
        <v>1</v>
      </c>
      <c r="H14" s="35">
        <v>6.72</v>
      </c>
      <c r="I14" s="17" t="s">
        <v>135</v>
      </c>
      <c r="J14" s="33" t="s">
        <v>142</v>
      </c>
    </row>
    <row r="15" spans="2:10" ht="32.25" customHeight="1" x14ac:dyDescent="0.25">
      <c r="B15" s="100"/>
      <c r="C15" s="102"/>
      <c r="D15" s="43" t="s">
        <v>165</v>
      </c>
      <c r="E15" s="36" t="s">
        <v>13</v>
      </c>
      <c r="F15" s="35" t="s">
        <v>173</v>
      </c>
      <c r="G15" s="39">
        <v>1</v>
      </c>
      <c r="H15" s="35">
        <v>10.59</v>
      </c>
      <c r="I15" s="17" t="s">
        <v>135</v>
      </c>
      <c r="J15" s="33" t="s">
        <v>142</v>
      </c>
    </row>
    <row r="16" spans="2:10" ht="15.75" x14ac:dyDescent="0.25">
      <c r="B16" s="100"/>
      <c r="C16" s="102"/>
      <c r="D16" s="43">
        <v>1109</v>
      </c>
      <c r="E16" s="36" t="s">
        <v>13</v>
      </c>
      <c r="F16" s="35" t="s">
        <v>174</v>
      </c>
      <c r="G16" s="39">
        <v>1</v>
      </c>
      <c r="H16" s="35">
        <v>7.69</v>
      </c>
      <c r="I16" s="17" t="s">
        <v>135</v>
      </c>
      <c r="J16" s="33" t="s">
        <v>142</v>
      </c>
    </row>
    <row r="17" spans="2:10" ht="27.75" customHeight="1" x14ac:dyDescent="0.25">
      <c r="B17" s="100"/>
      <c r="C17" s="102"/>
      <c r="D17" s="43">
        <v>1110</v>
      </c>
      <c r="E17" s="36" t="s">
        <v>13</v>
      </c>
      <c r="F17" s="35" t="s">
        <v>175</v>
      </c>
      <c r="G17" s="39">
        <v>1</v>
      </c>
      <c r="H17" s="35">
        <v>7.12</v>
      </c>
      <c r="I17" s="17" t="s">
        <v>135</v>
      </c>
      <c r="J17" s="33" t="s">
        <v>142</v>
      </c>
    </row>
    <row r="18" spans="2:10" ht="39.75" customHeight="1" x14ac:dyDescent="0.25">
      <c r="B18" s="100"/>
      <c r="C18" s="102"/>
      <c r="D18" s="43">
        <v>1111</v>
      </c>
      <c r="E18" s="36" t="s">
        <v>13</v>
      </c>
      <c r="F18" s="35" t="s">
        <v>176</v>
      </c>
      <c r="G18" s="39">
        <v>3</v>
      </c>
      <c r="H18" s="35">
        <v>19.309999999999999</v>
      </c>
      <c r="I18" s="17" t="s">
        <v>135</v>
      </c>
      <c r="J18" s="33" t="s">
        <v>143</v>
      </c>
    </row>
    <row r="19" spans="2:10" ht="27" customHeight="1" x14ac:dyDescent="0.25">
      <c r="B19" s="100"/>
      <c r="C19" s="102"/>
      <c r="D19" s="43">
        <v>1112</v>
      </c>
      <c r="E19" s="36" t="s">
        <v>13</v>
      </c>
      <c r="F19" s="35" t="s">
        <v>177</v>
      </c>
      <c r="G19" s="39">
        <v>1</v>
      </c>
      <c r="H19" s="35">
        <v>6.99</v>
      </c>
      <c r="I19" s="17" t="s">
        <v>135</v>
      </c>
      <c r="J19" s="33" t="s">
        <v>144</v>
      </c>
    </row>
    <row r="20" spans="2:10" ht="27" customHeight="1" x14ac:dyDescent="0.25">
      <c r="B20" s="100"/>
      <c r="C20" s="102"/>
      <c r="D20" s="43">
        <v>1114</v>
      </c>
      <c r="E20" s="36" t="s">
        <v>13</v>
      </c>
      <c r="F20" s="35" t="s">
        <v>258</v>
      </c>
      <c r="G20" s="39">
        <v>1</v>
      </c>
      <c r="H20" s="35">
        <v>6.27</v>
      </c>
      <c r="I20" s="17" t="s">
        <v>135</v>
      </c>
      <c r="J20" s="33" t="s">
        <v>144</v>
      </c>
    </row>
    <row r="21" spans="2:10" ht="15.75" x14ac:dyDescent="0.25">
      <c r="B21" s="100"/>
      <c r="C21" s="102"/>
      <c r="D21" s="43">
        <v>1115</v>
      </c>
      <c r="E21" s="36" t="s">
        <v>13</v>
      </c>
      <c r="F21" s="35" t="s">
        <v>178</v>
      </c>
      <c r="G21" s="39">
        <v>1</v>
      </c>
      <c r="H21" s="35">
        <v>6.13</v>
      </c>
      <c r="I21" s="17" t="s">
        <v>135</v>
      </c>
      <c r="J21" s="33" t="s">
        <v>144</v>
      </c>
    </row>
    <row r="22" spans="2:10" ht="25.5" customHeight="1" x14ac:dyDescent="0.25">
      <c r="B22" s="100"/>
      <c r="C22" s="45"/>
      <c r="D22" s="43">
        <v>1116</v>
      </c>
      <c r="E22" s="36" t="s">
        <v>13</v>
      </c>
      <c r="F22" s="35" t="s">
        <v>179</v>
      </c>
      <c r="G22" s="39">
        <v>1</v>
      </c>
      <c r="H22" s="35">
        <v>6.5</v>
      </c>
      <c r="I22" s="17" t="s">
        <v>135</v>
      </c>
      <c r="J22" s="33" t="s">
        <v>144</v>
      </c>
    </row>
    <row r="23" spans="2:10" ht="15.75" x14ac:dyDescent="0.25">
      <c r="B23" s="100"/>
      <c r="C23" s="45"/>
      <c r="D23" s="43">
        <v>1117</v>
      </c>
      <c r="E23" s="36" t="s">
        <v>13</v>
      </c>
      <c r="F23" s="35" t="s">
        <v>180</v>
      </c>
      <c r="G23" s="39">
        <v>1</v>
      </c>
      <c r="H23" s="35">
        <v>7.12</v>
      </c>
      <c r="I23" s="17" t="s">
        <v>135</v>
      </c>
      <c r="J23" s="33" t="s">
        <v>144</v>
      </c>
    </row>
    <row r="24" spans="2:10" ht="15.75" x14ac:dyDescent="0.25">
      <c r="B24" s="100"/>
      <c r="C24" s="45"/>
      <c r="D24" s="43" t="s">
        <v>166</v>
      </c>
      <c r="E24" s="36" t="s">
        <v>13</v>
      </c>
      <c r="F24" s="35" t="s">
        <v>181</v>
      </c>
      <c r="G24" s="39">
        <v>3</v>
      </c>
      <c r="H24" s="35">
        <v>21.96</v>
      </c>
      <c r="I24" s="17" t="s">
        <v>135</v>
      </c>
      <c r="J24" s="33" t="s">
        <v>145</v>
      </c>
    </row>
    <row r="25" spans="2:10" ht="15.75" x14ac:dyDescent="0.25">
      <c r="B25" s="100"/>
      <c r="C25" s="45"/>
      <c r="D25" s="43">
        <v>1118</v>
      </c>
      <c r="E25" s="36" t="s">
        <v>13</v>
      </c>
      <c r="F25" s="35" t="s">
        <v>182</v>
      </c>
      <c r="G25" s="39">
        <v>3</v>
      </c>
      <c r="H25" s="35">
        <v>7.36</v>
      </c>
      <c r="I25" s="17" t="s">
        <v>135</v>
      </c>
      <c r="J25" s="33" t="s">
        <v>138</v>
      </c>
    </row>
    <row r="26" spans="2:10" ht="15.75" x14ac:dyDescent="0.25">
      <c r="B26" s="100"/>
      <c r="C26" s="45"/>
      <c r="D26" s="43">
        <v>1119</v>
      </c>
      <c r="E26" s="36" t="s">
        <v>13</v>
      </c>
      <c r="F26" s="35" t="s">
        <v>183</v>
      </c>
      <c r="G26" s="39">
        <v>1</v>
      </c>
      <c r="H26" s="35">
        <v>7</v>
      </c>
      <c r="I26" s="17" t="s">
        <v>135</v>
      </c>
      <c r="J26" s="33" t="s">
        <v>138</v>
      </c>
    </row>
    <row r="27" spans="2:10" ht="16.5" thickBot="1" x14ac:dyDescent="0.3">
      <c r="B27" s="100"/>
      <c r="C27" s="30"/>
      <c r="D27" s="43">
        <v>1120</v>
      </c>
      <c r="E27" s="36" t="s">
        <v>13</v>
      </c>
      <c r="F27" s="35" t="s">
        <v>184</v>
      </c>
      <c r="G27" s="39">
        <v>1</v>
      </c>
      <c r="H27" s="35">
        <v>6.74</v>
      </c>
      <c r="I27" s="17" t="s">
        <v>135</v>
      </c>
      <c r="J27" s="66" t="s">
        <v>138</v>
      </c>
    </row>
    <row r="28" spans="2:10" ht="16.5" customHeight="1" thickTop="1" thickBot="1" x14ac:dyDescent="0.25">
      <c r="B28" s="22"/>
      <c r="C28" s="22"/>
      <c r="D28" s="22"/>
      <c r="E28" s="22"/>
      <c r="F28" s="22"/>
      <c r="G28" s="34">
        <f t="shared" ref="G28" si="0">SUM(G6:G27)</f>
        <v>32</v>
      </c>
      <c r="H28" s="64">
        <f>SUM(H6:H27)</f>
        <v>201.44000000000005</v>
      </c>
      <c r="I28" s="67"/>
      <c r="J28" s="68"/>
    </row>
    <row r="29" spans="2:10" ht="30.75" customHeight="1" thickTop="1" x14ac:dyDescent="0.2">
      <c r="B29" s="21"/>
      <c r="C29" s="98"/>
      <c r="D29" s="98"/>
      <c r="E29" s="98"/>
      <c r="F29" s="98"/>
    </row>
    <row r="31" spans="2:10" x14ac:dyDescent="0.2">
      <c r="I31" s="2"/>
    </row>
    <row r="32" spans="2:10" x14ac:dyDescent="0.2">
      <c r="I32" s="2"/>
    </row>
    <row r="33" spans="4:9" x14ac:dyDescent="0.2">
      <c r="D33" s="18"/>
      <c r="I33" s="2"/>
    </row>
    <row r="34" spans="4:9" x14ac:dyDescent="0.2">
      <c r="I34" s="2"/>
    </row>
    <row r="39" spans="4:9" x14ac:dyDescent="0.2">
      <c r="H39" s="19"/>
    </row>
    <row r="65052" spans="6:6" x14ac:dyDescent="0.2">
      <c r="F65052" s="8" t="s">
        <v>11</v>
      </c>
    </row>
  </sheetData>
  <mergeCells count="5">
    <mergeCell ref="B2:F2"/>
    <mergeCell ref="B6:B27"/>
    <mergeCell ref="C6:C21"/>
    <mergeCell ref="C29:F29"/>
    <mergeCell ref="B4:J4"/>
  </mergeCells>
  <pageMargins left="0.7" right="0.7" top="0.75" bottom="0.75" header="0.3" footer="0.3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D546-FBAA-4979-BD3F-F7AE8B6BA617}">
  <sheetPr>
    <pageSetUpPr fitToPage="1"/>
  </sheetPr>
  <dimension ref="B2:J65038"/>
  <sheetViews>
    <sheetView workbookViewId="0">
      <selection activeCell="R5" sqref="R5"/>
    </sheetView>
  </sheetViews>
  <sheetFormatPr defaultRowHeight="12.75" x14ac:dyDescent="0.2"/>
  <cols>
    <col min="1" max="1" width="9.140625" style="1" customWidth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2" width="9.140625" style="1"/>
    <col min="253" max="253" width="9.140625" style="1" customWidth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8" width="9.140625" style="1"/>
    <col min="509" max="509" width="9.140625" style="1" customWidth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4" width="9.140625" style="1"/>
    <col min="765" max="765" width="9.140625" style="1" customWidth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0" width="9.140625" style="1"/>
    <col min="1021" max="1021" width="9.140625" style="1" customWidth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6" width="9.140625" style="1"/>
    <col min="1277" max="1277" width="9.140625" style="1" customWidth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2" width="9.140625" style="1"/>
    <col min="1533" max="1533" width="9.140625" style="1" customWidth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8" width="9.140625" style="1"/>
    <col min="1789" max="1789" width="9.140625" style="1" customWidth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4" width="9.140625" style="1"/>
    <col min="2045" max="2045" width="9.140625" style="1" customWidth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0" width="9.140625" style="1"/>
    <col min="2301" max="2301" width="9.140625" style="1" customWidth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6" width="9.140625" style="1"/>
    <col min="2557" max="2557" width="9.140625" style="1" customWidth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2" width="9.140625" style="1"/>
    <col min="2813" max="2813" width="9.140625" style="1" customWidth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8" width="9.140625" style="1"/>
    <col min="3069" max="3069" width="9.140625" style="1" customWidth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4" width="9.140625" style="1"/>
    <col min="3325" max="3325" width="9.140625" style="1" customWidth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0" width="9.140625" style="1"/>
    <col min="3581" max="3581" width="9.140625" style="1" customWidth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6" width="9.140625" style="1"/>
    <col min="3837" max="3837" width="9.140625" style="1" customWidth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2" width="9.140625" style="1"/>
    <col min="4093" max="4093" width="9.140625" style="1" customWidth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8" width="9.140625" style="1"/>
    <col min="4349" max="4349" width="9.140625" style="1" customWidth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4" width="9.140625" style="1"/>
    <col min="4605" max="4605" width="9.140625" style="1" customWidth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0" width="9.140625" style="1"/>
    <col min="4861" max="4861" width="9.140625" style="1" customWidth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6" width="9.140625" style="1"/>
    <col min="5117" max="5117" width="9.140625" style="1" customWidth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2" width="9.140625" style="1"/>
    <col min="5373" max="5373" width="9.140625" style="1" customWidth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8" width="9.140625" style="1"/>
    <col min="5629" max="5629" width="9.140625" style="1" customWidth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4" width="9.140625" style="1"/>
    <col min="5885" max="5885" width="9.140625" style="1" customWidth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0" width="9.140625" style="1"/>
    <col min="6141" max="6141" width="9.140625" style="1" customWidth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6" width="9.140625" style="1"/>
    <col min="6397" max="6397" width="9.140625" style="1" customWidth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2" width="9.140625" style="1"/>
    <col min="6653" max="6653" width="9.140625" style="1" customWidth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8" width="9.140625" style="1"/>
    <col min="6909" max="6909" width="9.140625" style="1" customWidth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4" width="9.140625" style="1"/>
    <col min="7165" max="7165" width="9.140625" style="1" customWidth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0" width="9.140625" style="1"/>
    <col min="7421" max="7421" width="9.140625" style="1" customWidth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6" width="9.140625" style="1"/>
    <col min="7677" max="7677" width="9.140625" style="1" customWidth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2" width="9.140625" style="1"/>
    <col min="7933" max="7933" width="9.140625" style="1" customWidth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8" width="9.140625" style="1"/>
    <col min="8189" max="8189" width="9.140625" style="1" customWidth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4" width="9.140625" style="1"/>
    <col min="8445" max="8445" width="9.140625" style="1" customWidth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0" width="9.140625" style="1"/>
    <col min="8701" max="8701" width="9.140625" style="1" customWidth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6" width="9.140625" style="1"/>
    <col min="8957" max="8957" width="9.140625" style="1" customWidth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2" width="9.140625" style="1"/>
    <col min="9213" max="9213" width="9.140625" style="1" customWidth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8" width="9.140625" style="1"/>
    <col min="9469" max="9469" width="9.140625" style="1" customWidth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4" width="9.140625" style="1"/>
    <col min="9725" max="9725" width="9.140625" style="1" customWidth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0" width="9.140625" style="1"/>
    <col min="9981" max="9981" width="9.140625" style="1" customWidth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6" width="9.140625" style="1"/>
    <col min="10237" max="10237" width="9.140625" style="1" customWidth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2" width="9.140625" style="1"/>
    <col min="10493" max="10493" width="9.140625" style="1" customWidth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8" width="9.140625" style="1"/>
    <col min="10749" max="10749" width="9.140625" style="1" customWidth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4" width="9.140625" style="1"/>
    <col min="11005" max="11005" width="9.140625" style="1" customWidth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0" width="9.140625" style="1"/>
    <col min="11261" max="11261" width="9.140625" style="1" customWidth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6" width="9.140625" style="1"/>
    <col min="11517" max="11517" width="9.140625" style="1" customWidth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2" width="9.140625" style="1"/>
    <col min="11773" max="11773" width="9.140625" style="1" customWidth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8" width="9.140625" style="1"/>
    <col min="12029" max="12029" width="9.140625" style="1" customWidth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4" width="9.140625" style="1"/>
    <col min="12285" max="12285" width="9.140625" style="1" customWidth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0" width="9.140625" style="1"/>
    <col min="12541" max="12541" width="9.140625" style="1" customWidth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6" width="9.140625" style="1"/>
    <col min="12797" max="12797" width="9.140625" style="1" customWidth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2" width="9.140625" style="1"/>
    <col min="13053" max="13053" width="9.140625" style="1" customWidth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8" width="9.140625" style="1"/>
    <col min="13309" max="13309" width="9.140625" style="1" customWidth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4" width="9.140625" style="1"/>
    <col min="13565" max="13565" width="9.140625" style="1" customWidth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0" width="9.140625" style="1"/>
    <col min="13821" max="13821" width="9.140625" style="1" customWidth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6" width="9.140625" style="1"/>
    <col min="14077" max="14077" width="9.140625" style="1" customWidth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2" width="9.140625" style="1"/>
    <col min="14333" max="14333" width="9.140625" style="1" customWidth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8" width="9.140625" style="1"/>
    <col min="14589" max="14589" width="9.140625" style="1" customWidth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4" width="9.140625" style="1"/>
    <col min="14845" max="14845" width="9.140625" style="1" customWidth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0" width="9.140625" style="1"/>
    <col min="15101" max="15101" width="9.140625" style="1" customWidth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6" width="9.140625" style="1"/>
    <col min="15357" max="15357" width="9.140625" style="1" customWidth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2" width="9.140625" style="1"/>
    <col min="15613" max="15613" width="9.140625" style="1" customWidth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8" width="9.140625" style="1"/>
    <col min="15869" max="15869" width="9.140625" style="1" customWidth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4" width="9.140625" style="1"/>
    <col min="16125" max="16125" width="9.140625" style="1" customWidth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7.6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372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0">
        <v>1</v>
      </c>
      <c r="C6" s="101" t="s">
        <v>36</v>
      </c>
      <c r="D6" s="32">
        <v>1205</v>
      </c>
      <c r="E6" s="31" t="s">
        <v>13</v>
      </c>
      <c r="F6" s="35" t="s">
        <v>153</v>
      </c>
      <c r="G6" s="33">
        <v>1</v>
      </c>
      <c r="H6" s="31">
        <v>6.83</v>
      </c>
      <c r="I6" s="55" t="s">
        <v>104</v>
      </c>
      <c r="J6" s="33" t="s">
        <v>63</v>
      </c>
    </row>
    <row r="7" spans="2:10" ht="34.5" customHeight="1" x14ac:dyDescent="0.25">
      <c r="B7" s="100"/>
      <c r="C7" s="102"/>
      <c r="D7" s="32">
        <v>1209</v>
      </c>
      <c r="E7" s="31" t="s">
        <v>13</v>
      </c>
      <c r="F7" s="35" t="s">
        <v>154</v>
      </c>
      <c r="G7" s="33">
        <v>1</v>
      </c>
      <c r="H7" s="31">
        <v>6.4</v>
      </c>
      <c r="I7" s="55" t="s">
        <v>104</v>
      </c>
      <c r="J7" s="33" t="s">
        <v>65</v>
      </c>
    </row>
    <row r="8" spans="2:10" ht="45" customHeight="1" x14ac:dyDescent="0.25">
      <c r="B8" s="100"/>
      <c r="C8" s="102"/>
      <c r="D8" s="32" t="s">
        <v>152</v>
      </c>
      <c r="E8" s="31" t="s">
        <v>13</v>
      </c>
      <c r="F8" s="35" t="s">
        <v>155</v>
      </c>
      <c r="G8" s="33">
        <v>1</v>
      </c>
      <c r="H8" s="31">
        <v>6.6</v>
      </c>
      <c r="I8" s="31" t="s">
        <v>12</v>
      </c>
      <c r="J8" s="33" t="s">
        <v>65</v>
      </c>
    </row>
    <row r="9" spans="2:10" ht="45" customHeight="1" x14ac:dyDescent="0.25">
      <c r="B9" s="100"/>
      <c r="C9" s="102"/>
      <c r="D9" s="32">
        <v>1214</v>
      </c>
      <c r="E9" s="31" t="s">
        <v>13</v>
      </c>
      <c r="F9" s="35" t="s">
        <v>156</v>
      </c>
      <c r="G9" s="33">
        <v>1</v>
      </c>
      <c r="H9" s="31">
        <v>6.78</v>
      </c>
      <c r="I9" s="31" t="s">
        <v>12</v>
      </c>
      <c r="J9" s="33" t="s">
        <v>65</v>
      </c>
    </row>
    <row r="10" spans="2:10" ht="42" customHeight="1" x14ac:dyDescent="0.25">
      <c r="B10" s="100"/>
      <c r="C10" s="102"/>
      <c r="D10" s="32">
        <v>1215</v>
      </c>
      <c r="E10" s="31" t="s">
        <v>13</v>
      </c>
      <c r="F10" s="35" t="s">
        <v>157</v>
      </c>
      <c r="G10" s="33">
        <v>1</v>
      </c>
      <c r="H10" s="31">
        <v>7</v>
      </c>
      <c r="I10" s="31" t="s">
        <v>12</v>
      </c>
      <c r="J10" s="33" t="s">
        <v>65</v>
      </c>
    </row>
    <row r="11" spans="2:10" ht="39.75" customHeight="1" x14ac:dyDescent="0.25">
      <c r="B11" s="100"/>
      <c r="C11" s="102"/>
      <c r="D11" s="32">
        <v>1216</v>
      </c>
      <c r="E11" s="31" t="s">
        <v>13</v>
      </c>
      <c r="F11" s="35" t="s">
        <v>158</v>
      </c>
      <c r="G11" s="33">
        <v>4</v>
      </c>
      <c r="H11" s="31">
        <v>25.02</v>
      </c>
      <c r="I11" s="31" t="s">
        <v>12</v>
      </c>
      <c r="J11" s="33" t="s">
        <v>161</v>
      </c>
    </row>
    <row r="12" spans="2:10" ht="46.5" customHeight="1" x14ac:dyDescent="0.25">
      <c r="B12" s="100"/>
      <c r="C12" s="102"/>
      <c r="D12" s="32">
        <v>1217</v>
      </c>
      <c r="E12" s="31" t="s">
        <v>13</v>
      </c>
      <c r="F12" s="35" t="s">
        <v>159</v>
      </c>
      <c r="G12" s="33">
        <v>1</v>
      </c>
      <c r="H12" s="31">
        <v>6.62</v>
      </c>
      <c r="I12" s="31" t="s">
        <v>12</v>
      </c>
      <c r="J12" s="33" t="s">
        <v>162</v>
      </c>
    </row>
    <row r="13" spans="2:10" ht="36.75" customHeight="1" thickBot="1" x14ac:dyDescent="0.3">
      <c r="B13" s="100"/>
      <c r="C13" s="112"/>
      <c r="D13" s="32">
        <v>1218</v>
      </c>
      <c r="E13" s="31" t="s">
        <v>13</v>
      </c>
      <c r="F13" s="35" t="s">
        <v>160</v>
      </c>
      <c r="G13" s="33">
        <v>1</v>
      </c>
      <c r="H13" s="31">
        <v>6.72</v>
      </c>
      <c r="I13" s="69" t="s">
        <v>12</v>
      </c>
      <c r="J13" s="66" t="s">
        <v>162</v>
      </c>
    </row>
    <row r="14" spans="2:10" ht="31.5" customHeight="1" thickTop="1" thickBot="1" x14ac:dyDescent="0.25">
      <c r="B14" s="22"/>
      <c r="C14" s="22"/>
      <c r="D14" s="22"/>
      <c r="E14" s="22"/>
      <c r="F14" s="22"/>
      <c r="G14" s="34">
        <f t="shared" ref="G14" si="0">SUM(G6:G13)</f>
        <v>11</v>
      </c>
      <c r="H14" s="64">
        <f>SUM(H6:H13)</f>
        <v>71.97</v>
      </c>
      <c r="I14" s="67"/>
      <c r="J14" s="68"/>
    </row>
    <row r="15" spans="2:10" ht="30.75" customHeight="1" thickTop="1" x14ac:dyDescent="0.2">
      <c r="B15" s="21"/>
      <c r="C15" s="98"/>
      <c r="D15" s="98"/>
      <c r="E15" s="98"/>
      <c r="F15" s="98"/>
    </row>
    <row r="17" spans="4:9" x14ac:dyDescent="0.2">
      <c r="I17" s="2"/>
    </row>
    <row r="18" spans="4:9" x14ac:dyDescent="0.2">
      <c r="I18" s="2"/>
    </row>
    <row r="19" spans="4:9" x14ac:dyDescent="0.2">
      <c r="D19" s="18"/>
      <c r="I19" s="2"/>
    </row>
    <row r="20" spans="4:9" x14ac:dyDescent="0.2">
      <c r="I20" s="2"/>
    </row>
    <row r="25" spans="4:9" x14ac:dyDescent="0.2">
      <c r="H25" s="19"/>
    </row>
    <row r="65038" spans="6:6" x14ac:dyDescent="0.2">
      <c r="F65038" s="8" t="s">
        <v>11</v>
      </c>
    </row>
  </sheetData>
  <mergeCells count="5">
    <mergeCell ref="C15:F15"/>
    <mergeCell ref="C6:C13"/>
    <mergeCell ref="B2:F2"/>
    <mergeCell ref="B6:B13"/>
    <mergeCell ref="B4:J4"/>
  </mergeCells>
  <pageMargins left="0.7" right="0.7" top="0.75" bottom="0.75" header="0.3" footer="0.3"/>
  <pageSetup paperSize="9" scale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8B2D-9EBE-476A-93BA-F443CEBAA267}">
  <sheetPr>
    <pageSetUpPr fitToPage="1"/>
  </sheetPr>
  <dimension ref="B2:J65051"/>
  <sheetViews>
    <sheetView topLeftCell="A3" workbookViewId="0">
      <selection activeCell="N22" sqref="N22"/>
    </sheetView>
  </sheetViews>
  <sheetFormatPr defaultRowHeight="12.75" x14ac:dyDescent="0.2"/>
  <cols>
    <col min="1" max="1" width="9.140625" style="1"/>
    <col min="2" max="2" width="4.5703125" style="8" customWidth="1"/>
    <col min="3" max="3" width="33.570312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19.899999999999999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373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0">
        <v>1</v>
      </c>
      <c r="C6" s="101" t="s">
        <v>37</v>
      </c>
      <c r="D6" s="43">
        <v>1301</v>
      </c>
      <c r="E6" s="36" t="s">
        <v>13</v>
      </c>
      <c r="F6" s="35" t="s">
        <v>115</v>
      </c>
      <c r="G6" s="39">
        <v>1</v>
      </c>
      <c r="H6" s="35">
        <v>6.48</v>
      </c>
      <c r="I6" s="17" t="s">
        <v>12</v>
      </c>
      <c r="J6" s="33" t="s">
        <v>138</v>
      </c>
    </row>
    <row r="7" spans="2:10" ht="15.75" x14ac:dyDescent="0.25">
      <c r="B7" s="100"/>
      <c r="C7" s="102"/>
      <c r="D7" s="43" t="s">
        <v>109</v>
      </c>
      <c r="E7" s="36" t="s">
        <v>13</v>
      </c>
      <c r="F7" s="35" t="s">
        <v>116</v>
      </c>
      <c r="G7" s="39">
        <v>3</v>
      </c>
      <c r="H7" s="35">
        <v>18.88</v>
      </c>
      <c r="I7" s="17" t="s">
        <v>12</v>
      </c>
      <c r="J7" s="33" t="s">
        <v>139</v>
      </c>
    </row>
    <row r="8" spans="2:10" ht="15.75" x14ac:dyDescent="0.25">
      <c r="B8" s="100"/>
      <c r="C8" s="102"/>
      <c r="D8" s="43">
        <v>1302</v>
      </c>
      <c r="E8" s="36" t="s">
        <v>13</v>
      </c>
      <c r="F8" s="35" t="s">
        <v>117</v>
      </c>
      <c r="G8" s="39">
        <v>1</v>
      </c>
      <c r="H8" s="35">
        <v>7.1</v>
      </c>
      <c r="I8" s="17" t="s">
        <v>12</v>
      </c>
      <c r="J8" s="33" t="s">
        <v>140</v>
      </c>
    </row>
    <row r="9" spans="2:10" ht="39" customHeight="1" x14ac:dyDescent="0.25">
      <c r="B9" s="100"/>
      <c r="C9" s="102"/>
      <c r="D9" s="43">
        <v>1303</v>
      </c>
      <c r="E9" s="36" t="s">
        <v>13</v>
      </c>
      <c r="F9" s="35" t="s">
        <v>118</v>
      </c>
      <c r="G9" s="39">
        <v>1</v>
      </c>
      <c r="H9" s="35">
        <v>6.46</v>
      </c>
      <c r="I9" s="17" t="s">
        <v>12</v>
      </c>
      <c r="J9" s="33" t="s">
        <v>140</v>
      </c>
    </row>
    <row r="10" spans="2:10" ht="33.75" customHeight="1" x14ac:dyDescent="0.25">
      <c r="B10" s="100"/>
      <c r="C10" s="102"/>
      <c r="D10" s="43">
        <v>1304</v>
      </c>
      <c r="E10" s="36" t="s">
        <v>13</v>
      </c>
      <c r="F10" s="35" t="s">
        <v>119</v>
      </c>
      <c r="G10" s="39">
        <v>1</v>
      </c>
      <c r="H10" s="35">
        <v>6.52</v>
      </c>
      <c r="I10" s="17" t="s">
        <v>12</v>
      </c>
      <c r="J10" s="33" t="s">
        <v>140</v>
      </c>
    </row>
    <row r="11" spans="2:10" ht="15.75" x14ac:dyDescent="0.25">
      <c r="B11" s="100"/>
      <c r="C11" s="102"/>
      <c r="D11" s="43">
        <v>1305</v>
      </c>
      <c r="E11" s="36" t="s">
        <v>13</v>
      </c>
      <c r="F11" s="35" t="s">
        <v>120</v>
      </c>
      <c r="G11" s="39">
        <v>1</v>
      </c>
      <c r="H11" s="35">
        <v>6.54</v>
      </c>
      <c r="I11" s="17" t="s">
        <v>12</v>
      </c>
      <c r="J11" s="33" t="s">
        <v>140</v>
      </c>
    </row>
    <row r="12" spans="2:10" ht="15.75" x14ac:dyDescent="0.25">
      <c r="B12" s="100"/>
      <c r="C12" s="102"/>
      <c r="D12" s="43">
        <v>1307</v>
      </c>
      <c r="E12" s="36" t="s">
        <v>13</v>
      </c>
      <c r="F12" s="35" t="s">
        <v>121</v>
      </c>
      <c r="G12" s="39">
        <v>1</v>
      </c>
      <c r="H12" s="35">
        <v>6.3</v>
      </c>
      <c r="I12" s="17" t="s">
        <v>12</v>
      </c>
      <c r="J12" s="33" t="s">
        <v>140</v>
      </c>
    </row>
    <row r="13" spans="2:10" ht="15.75" x14ac:dyDescent="0.25">
      <c r="B13" s="100"/>
      <c r="C13" s="102"/>
      <c r="D13" s="43" t="s">
        <v>110</v>
      </c>
      <c r="E13" s="36" t="s">
        <v>13</v>
      </c>
      <c r="F13" s="35" t="s">
        <v>122</v>
      </c>
      <c r="G13" s="39">
        <v>1</v>
      </c>
      <c r="H13" s="35">
        <v>6.04</v>
      </c>
      <c r="I13" s="17" t="s">
        <v>12</v>
      </c>
      <c r="J13" s="33" t="s">
        <v>140</v>
      </c>
    </row>
    <row r="14" spans="2:10" ht="36.75" customHeight="1" x14ac:dyDescent="0.25">
      <c r="B14" s="100"/>
      <c r="C14" s="102"/>
      <c r="D14" s="43" t="s">
        <v>111</v>
      </c>
      <c r="E14" s="36" t="s">
        <v>13</v>
      </c>
      <c r="F14" s="35" t="s">
        <v>123</v>
      </c>
      <c r="G14" s="39">
        <v>3</v>
      </c>
      <c r="H14" s="35">
        <v>18.920000000000002</v>
      </c>
      <c r="I14" s="17" t="s">
        <v>136</v>
      </c>
      <c r="J14" s="33" t="s">
        <v>141</v>
      </c>
    </row>
    <row r="15" spans="2:10" ht="15.75" x14ac:dyDescent="0.25">
      <c r="B15" s="100"/>
      <c r="C15" s="102"/>
      <c r="D15" s="43">
        <v>1308</v>
      </c>
      <c r="E15" s="36" t="s">
        <v>13</v>
      </c>
      <c r="F15" s="35" t="s">
        <v>124</v>
      </c>
      <c r="G15" s="39">
        <v>1</v>
      </c>
      <c r="H15" s="35">
        <v>6.24</v>
      </c>
      <c r="I15" s="17" t="s">
        <v>12</v>
      </c>
      <c r="J15" s="33" t="s">
        <v>142</v>
      </c>
    </row>
    <row r="16" spans="2:10" ht="15.75" x14ac:dyDescent="0.25">
      <c r="B16" s="100"/>
      <c r="C16" s="102"/>
      <c r="D16" s="43" t="s">
        <v>112</v>
      </c>
      <c r="E16" s="36" t="s">
        <v>13</v>
      </c>
      <c r="F16" s="35" t="s">
        <v>53</v>
      </c>
      <c r="G16" s="39">
        <v>1</v>
      </c>
      <c r="H16" s="35">
        <v>6.28</v>
      </c>
      <c r="I16" s="17" t="s">
        <v>12</v>
      </c>
      <c r="J16" s="33" t="s">
        <v>142</v>
      </c>
    </row>
    <row r="17" spans="2:10" ht="15.75" x14ac:dyDescent="0.25">
      <c r="B17" s="100"/>
      <c r="C17" s="102"/>
      <c r="D17" s="43">
        <v>1309</v>
      </c>
      <c r="E17" s="36" t="s">
        <v>13</v>
      </c>
      <c r="F17" s="35" t="s">
        <v>125</v>
      </c>
      <c r="G17" s="39">
        <v>1</v>
      </c>
      <c r="H17" s="35">
        <v>6.18</v>
      </c>
      <c r="I17" s="17" t="s">
        <v>12</v>
      </c>
      <c r="J17" s="33" t="s">
        <v>142</v>
      </c>
    </row>
    <row r="18" spans="2:10" ht="39.75" customHeight="1" x14ac:dyDescent="0.25">
      <c r="B18" s="100"/>
      <c r="C18" s="102"/>
      <c r="D18" s="43">
        <v>1310</v>
      </c>
      <c r="E18" s="36" t="s">
        <v>13</v>
      </c>
      <c r="F18" s="35" t="s">
        <v>126</v>
      </c>
      <c r="G18" s="39">
        <v>3</v>
      </c>
      <c r="H18" s="35">
        <v>18.010000000000002</v>
      </c>
      <c r="I18" s="17" t="s">
        <v>12</v>
      </c>
      <c r="J18" s="33" t="s">
        <v>143</v>
      </c>
    </row>
    <row r="19" spans="2:10" ht="16.5" thickBot="1" x14ac:dyDescent="0.3">
      <c r="B19" s="100"/>
      <c r="C19" s="102"/>
      <c r="D19" s="43">
        <v>1311</v>
      </c>
      <c r="E19" s="36" t="s">
        <v>13</v>
      </c>
      <c r="F19" s="35" t="s">
        <v>127</v>
      </c>
      <c r="G19" s="39">
        <v>1</v>
      </c>
      <c r="H19" s="35">
        <v>6.14</v>
      </c>
      <c r="I19" s="17" t="s">
        <v>12</v>
      </c>
      <c r="J19" s="33" t="s">
        <v>144</v>
      </c>
    </row>
    <row r="20" spans="2:10" ht="15.75" x14ac:dyDescent="0.25">
      <c r="B20" s="100"/>
      <c r="C20" s="102"/>
      <c r="D20" s="43">
        <v>1314</v>
      </c>
      <c r="E20" s="36" t="s">
        <v>13</v>
      </c>
      <c r="F20" s="35" t="s">
        <v>128</v>
      </c>
      <c r="G20" s="39">
        <v>1</v>
      </c>
      <c r="H20" s="35">
        <v>5.82</v>
      </c>
      <c r="I20" s="17" t="s">
        <v>12</v>
      </c>
      <c r="J20" s="33" t="s">
        <v>144</v>
      </c>
    </row>
    <row r="21" spans="2:10" ht="15.75" x14ac:dyDescent="0.25">
      <c r="B21" s="100"/>
      <c r="C21" s="45"/>
      <c r="D21" s="43">
        <v>1315</v>
      </c>
      <c r="E21" s="36" t="s">
        <v>13</v>
      </c>
      <c r="F21" s="35" t="s">
        <v>129</v>
      </c>
      <c r="G21" s="39">
        <v>1</v>
      </c>
      <c r="H21" s="35">
        <v>6.6</v>
      </c>
      <c r="I21" s="17" t="s">
        <v>12</v>
      </c>
      <c r="J21" s="33" t="s">
        <v>144</v>
      </c>
    </row>
    <row r="22" spans="2:10" ht="15.75" x14ac:dyDescent="0.25">
      <c r="B22" s="100"/>
      <c r="C22" s="45"/>
      <c r="D22" s="43">
        <v>1316</v>
      </c>
      <c r="E22" s="36" t="s">
        <v>13</v>
      </c>
      <c r="F22" s="35" t="s">
        <v>130</v>
      </c>
      <c r="G22" s="39">
        <v>1</v>
      </c>
      <c r="H22" s="35">
        <v>6.62</v>
      </c>
      <c r="I22" s="17" t="s">
        <v>12</v>
      </c>
      <c r="J22" s="33" t="s">
        <v>138</v>
      </c>
    </row>
    <row r="23" spans="2:10" ht="15.75" x14ac:dyDescent="0.25">
      <c r="B23" s="100"/>
      <c r="C23" s="45"/>
      <c r="D23" s="43" t="s">
        <v>113</v>
      </c>
      <c r="E23" s="36" t="s">
        <v>13</v>
      </c>
      <c r="F23" s="35" t="s">
        <v>131</v>
      </c>
      <c r="G23" s="39">
        <v>1</v>
      </c>
      <c r="H23" s="35">
        <v>5.66</v>
      </c>
      <c r="I23" s="17" t="s">
        <v>12</v>
      </c>
      <c r="J23" s="33" t="s">
        <v>144</v>
      </c>
    </row>
    <row r="24" spans="2:10" ht="15.75" x14ac:dyDescent="0.25">
      <c r="B24" s="100"/>
      <c r="C24" s="45"/>
      <c r="D24" s="43" t="s">
        <v>114</v>
      </c>
      <c r="E24" s="36" t="s">
        <v>13</v>
      </c>
      <c r="F24" s="35" t="s">
        <v>132</v>
      </c>
      <c r="G24" s="39">
        <v>3</v>
      </c>
      <c r="H24" s="35">
        <v>18.63</v>
      </c>
      <c r="I24" s="17" t="s">
        <v>12</v>
      </c>
      <c r="J24" s="33" t="s">
        <v>145</v>
      </c>
    </row>
    <row r="25" spans="2:10" ht="15.75" x14ac:dyDescent="0.25">
      <c r="B25" s="100"/>
      <c r="C25" s="45"/>
      <c r="D25" s="43">
        <v>1317</v>
      </c>
      <c r="E25" s="36" t="s">
        <v>13</v>
      </c>
      <c r="F25" s="35" t="s">
        <v>133</v>
      </c>
      <c r="G25" s="39">
        <v>1</v>
      </c>
      <c r="H25" s="35">
        <v>6.41</v>
      </c>
      <c r="I25" s="17" t="s">
        <v>12</v>
      </c>
      <c r="J25" s="33" t="s">
        <v>138</v>
      </c>
    </row>
    <row r="26" spans="2:10" ht="16.5" thickBot="1" x14ac:dyDescent="0.3">
      <c r="B26" s="100"/>
      <c r="C26" s="30"/>
      <c r="D26" s="43">
        <v>1318</v>
      </c>
      <c r="E26" s="36" t="s">
        <v>13</v>
      </c>
      <c r="F26" s="35" t="s">
        <v>134</v>
      </c>
      <c r="G26" s="39">
        <v>1</v>
      </c>
      <c r="H26" s="35">
        <v>6.59</v>
      </c>
      <c r="I26" s="17" t="s">
        <v>12</v>
      </c>
      <c r="J26" s="66" t="s">
        <v>138</v>
      </c>
    </row>
    <row r="27" spans="2:10" ht="16.5" customHeight="1" thickTop="1" thickBot="1" x14ac:dyDescent="0.25">
      <c r="B27" s="22"/>
      <c r="C27" s="22"/>
      <c r="D27" s="22"/>
      <c r="E27" s="22"/>
      <c r="F27" s="22"/>
      <c r="G27" s="34">
        <f t="shared" ref="G27" si="0">SUM(G6:G26)</f>
        <v>29</v>
      </c>
      <c r="H27" s="64">
        <f>SUM(H6:H26)</f>
        <v>182.42</v>
      </c>
      <c r="I27" s="67"/>
      <c r="J27" s="68"/>
    </row>
    <row r="28" spans="2:10" ht="30.75" customHeight="1" thickTop="1" x14ac:dyDescent="0.2">
      <c r="B28" s="21"/>
      <c r="C28" s="98"/>
      <c r="D28" s="98"/>
      <c r="E28" s="98"/>
      <c r="F28" s="98"/>
    </row>
    <row r="30" spans="2:10" x14ac:dyDescent="0.2">
      <c r="I30" s="2"/>
    </row>
    <row r="31" spans="2:10" x14ac:dyDescent="0.2">
      <c r="I31" s="2"/>
    </row>
    <row r="32" spans="2:10" x14ac:dyDescent="0.2">
      <c r="D32" s="18"/>
      <c r="I32" s="2"/>
    </row>
    <row r="33" spans="8:9" x14ac:dyDescent="0.2">
      <c r="I33" s="2"/>
    </row>
    <row r="38" spans="8:9" x14ac:dyDescent="0.2">
      <c r="H38" s="19"/>
    </row>
    <row r="65051" spans="6:6" x14ac:dyDescent="0.2">
      <c r="F65051" s="8" t="s">
        <v>11</v>
      </c>
    </row>
  </sheetData>
  <mergeCells count="5">
    <mergeCell ref="C28:F28"/>
    <mergeCell ref="B2:F2"/>
    <mergeCell ref="B6:B26"/>
    <mergeCell ref="C6:C20"/>
    <mergeCell ref="B4:J4"/>
  </mergeCells>
  <pageMargins left="0.7" right="0.7" top="0.75" bottom="0.75" header="0.3" footer="0.3"/>
  <pageSetup paperSize="9" scale="1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4A6D7-C498-49B0-9919-DA1F12BC7F13}">
  <sheetPr>
    <pageSetUpPr fitToPage="1"/>
  </sheetPr>
  <dimension ref="B2:J65044"/>
  <sheetViews>
    <sheetView topLeftCell="A4" workbookViewId="0">
      <selection activeCell="K10" sqref="K10"/>
    </sheetView>
  </sheetViews>
  <sheetFormatPr defaultRowHeight="12.75" x14ac:dyDescent="0.2"/>
  <cols>
    <col min="1" max="1" width="9.140625" style="1" customWidth="1"/>
    <col min="2" max="2" width="4.5703125" style="8" customWidth="1"/>
    <col min="3" max="3" width="37.7109375" style="1" customWidth="1"/>
    <col min="4" max="4" width="14.140625" style="9" customWidth="1"/>
    <col min="5" max="5" width="18" style="10" customWidth="1"/>
    <col min="6" max="6" width="23.140625" style="8" customWidth="1"/>
    <col min="7" max="8" width="16" style="2" customWidth="1"/>
    <col min="9" max="9" width="20.28515625" style="1" customWidth="1"/>
    <col min="10" max="10" width="20.7109375" style="1" customWidth="1"/>
    <col min="11" max="11" width="15.28515625" style="1" customWidth="1"/>
    <col min="12" max="252" width="9.140625" style="1"/>
    <col min="253" max="253" width="9.140625" style="1" customWidth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8" width="9.140625" style="1"/>
    <col min="509" max="509" width="9.140625" style="1" customWidth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4" width="9.140625" style="1"/>
    <col min="765" max="765" width="9.140625" style="1" customWidth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0" width="9.140625" style="1"/>
    <col min="1021" max="1021" width="9.140625" style="1" customWidth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6" width="9.140625" style="1"/>
    <col min="1277" max="1277" width="9.140625" style="1" customWidth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2" width="9.140625" style="1"/>
    <col min="1533" max="1533" width="9.140625" style="1" customWidth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8" width="9.140625" style="1"/>
    <col min="1789" max="1789" width="9.140625" style="1" customWidth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4" width="9.140625" style="1"/>
    <col min="2045" max="2045" width="9.140625" style="1" customWidth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0" width="9.140625" style="1"/>
    <col min="2301" max="2301" width="9.140625" style="1" customWidth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6" width="9.140625" style="1"/>
    <col min="2557" max="2557" width="9.140625" style="1" customWidth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2" width="9.140625" style="1"/>
    <col min="2813" max="2813" width="9.140625" style="1" customWidth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8" width="9.140625" style="1"/>
    <col min="3069" max="3069" width="9.140625" style="1" customWidth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4" width="9.140625" style="1"/>
    <col min="3325" max="3325" width="9.140625" style="1" customWidth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0" width="9.140625" style="1"/>
    <col min="3581" max="3581" width="9.140625" style="1" customWidth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6" width="9.140625" style="1"/>
    <col min="3837" max="3837" width="9.140625" style="1" customWidth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2" width="9.140625" style="1"/>
    <col min="4093" max="4093" width="9.140625" style="1" customWidth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8" width="9.140625" style="1"/>
    <col min="4349" max="4349" width="9.140625" style="1" customWidth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4" width="9.140625" style="1"/>
    <col min="4605" max="4605" width="9.140625" style="1" customWidth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0" width="9.140625" style="1"/>
    <col min="4861" max="4861" width="9.140625" style="1" customWidth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6" width="9.140625" style="1"/>
    <col min="5117" max="5117" width="9.140625" style="1" customWidth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2" width="9.140625" style="1"/>
    <col min="5373" max="5373" width="9.140625" style="1" customWidth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8" width="9.140625" style="1"/>
    <col min="5629" max="5629" width="9.140625" style="1" customWidth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4" width="9.140625" style="1"/>
    <col min="5885" max="5885" width="9.140625" style="1" customWidth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0" width="9.140625" style="1"/>
    <col min="6141" max="6141" width="9.140625" style="1" customWidth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6" width="9.140625" style="1"/>
    <col min="6397" max="6397" width="9.140625" style="1" customWidth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2" width="9.140625" style="1"/>
    <col min="6653" max="6653" width="9.140625" style="1" customWidth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8" width="9.140625" style="1"/>
    <col min="6909" max="6909" width="9.140625" style="1" customWidth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4" width="9.140625" style="1"/>
    <col min="7165" max="7165" width="9.140625" style="1" customWidth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0" width="9.140625" style="1"/>
    <col min="7421" max="7421" width="9.140625" style="1" customWidth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6" width="9.140625" style="1"/>
    <col min="7677" max="7677" width="9.140625" style="1" customWidth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2" width="9.140625" style="1"/>
    <col min="7933" max="7933" width="9.140625" style="1" customWidth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8" width="9.140625" style="1"/>
    <col min="8189" max="8189" width="9.140625" style="1" customWidth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4" width="9.140625" style="1"/>
    <col min="8445" max="8445" width="9.140625" style="1" customWidth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0" width="9.140625" style="1"/>
    <col min="8701" max="8701" width="9.140625" style="1" customWidth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6" width="9.140625" style="1"/>
    <col min="8957" max="8957" width="9.140625" style="1" customWidth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2" width="9.140625" style="1"/>
    <col min="9213" max="9213" width="9.140625" style="1" customWidth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8" width="9.140625" style="1"/>
    <col min="9469" max="9469" width="9.140625" style="1" customWidth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4" width="9.140625" style="1"/>
    <col min="9725" max="9725" width="9.140625" style="1" customWidth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0" width="9.140625" style="1"/>
    <col min="9981" max="9981" width="9.140625" style="1" customWidth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6" width="9.140625" style="1"/>
    <col min="10237" max="10237" width="9.140625" style="1" customWidth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2" width="9.140625" style="1"/>
    <col min="10493" max="10493" width="9.140625" style="1" customWidth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8" width="9.140625" style="1"/>
    <col min="10749" max="10749" width="9.140625" style="1" customWidth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4" width="9.140625" style="1"/>
    <col min="11005" max="11005" width="9.140625" style="1" customWidth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0" width="9.140625" style="1"/>
    <col min="11261" max="11261" width="9.140625" style="1" customWidth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6" width="9.140625" style="1"/>
    <col min="11517" max="11517" width="9.140625" style="1" customWidth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2" width="9.140625" style="1"/>
    <col min="11773" max="11773" width="9.140625" style="1" customWidth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8" width="9.140625" style="1"/>
    <col min="12029" max="12029" width="9.140625" style="1" customWidth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4" width="9.140625" style="1"/>
    <col min="12285" max="12285" width="9.140625" style="1" customWidth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0" width="9.140625" style="1"/>
    <col min="12541" max="12541" width="9.140625" style="1" customWidth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6" width="9.140625" style="1"/>
    <col min="12797" max="12797" width="9.140625" style="1" customWidth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2" width="9.140625" style="1"/>
    <col min="13053" max="13053" width="9.140625" style="1" customWidth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8" width="9.140625" style="1"/>
    <col min="13309" max="13309" width="9.140625" style="1" customWidth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4" width="9.140625" style="1"/>
    <col min="13565" max="13565" width="9.140625" style="1" customWidth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0" width="9.140625" style="1"/>
    <col min="13821" max="13821" width="9.140625" style="1" customWidth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6" width="9.140625" style="1"/>
    <col min="14077" max="14077" width="9.140625" style="1" customWidth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2" width="9.140625" style="1"/>
    <col min="14333" max="14333" width="9.140625" style="1" customWidth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8" width="9.140625" style="1"/>
    <col min="14589" max="14589" width="9.140625" style="1" customWidth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4" width="9.140625" style="1"/>
    <col min="14845" max="14845" width="9.140625" style="1" customWidth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0" width="9.140625" style="1"/>
    <col min="15101" max="15101" width="9.140625" style="1" customWidth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6" width="9.140625" style="1"/>
    <col min="15357" max="15357" width="9.140625" style="1" customWidth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2" width="9.140625" style="1"/>
    <col min="15613" max="15613" width="9.140625" style="1" customWidth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8" width="9.140625" style="1"/>
    <col min="15869" max="15869" width="9.140625" style="1" customWidth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4" width="9.140625" style="1"/>
    <col min="16125" max="16125" width="9.140625" style="1" customWidth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2" spans="2:10" ht="20.45" customHeight="1" x14ac:dyDescent="0.2">
      <c r="B2" s="99" t="s">
        <v>0</v>
      </c>
      <c r="C2" s="99"/>
      <c r="D2" s="99"/>
      <c r="E2" s="99"/>
      <c r="F2" s="99"/>
    </row>
    <row r="3" spans="2:10" ht="15" x14ac:dyDescent="0.2">
      <c r="B3" s="3"/>
      <c r="C3" s="4"/>
      <c r="D3" s="5"/>
      <c r="E3" s="6"/>
      <c r="F3" s="3"/>
    </row>
    <row r="4" spans="2:10" ht="36" customHeight="1" thickBot="1" x14ac:dyDescent="0.25">
      <c r="B4" s="103" t="s">
        <v>374</v>
      </c>
      <c r="C4" s="104"/>
      <c r="D4" s="104"/>
      <c r="E4" s="104"/>
      <c r="F4" s="104"/>
      <c r="G4" s="104"/>
      <c r="H4" s="104"/>
      <c r="I4" s="104"/>
      <c r="J4" s="104"/>
    </row>
    <row r="5" spans="2:10" ht="71.25" customHeight="1" x14ac:dyDescent="0.25">
      <c r="B5" s="11" t="s">
        <v>1</v>
      </c>
      <c r="C5" s="12" t="s">
        <v>2</v>
      </c>
      <c r="D5" s="13" t="s">
        <v>3</v>
      </c>
      <c r="E5" s="13" t="s">
        <v>355</v>
      </c>
      <c r="F5" s="12" t="s">
        <v>4</v>
      </c>
      <c r="G5" s="14" t="s">
        <v>57</v>
      </c>
      <c r="H5" s="14" t="s">
        <v>10</v>
      </c>
      <c r="I5" s="15" t="s">
        <v>354</v>
      </c>
      <c r="J5" s="44" t="s">
        <v>58</v>
      </c>
    </row>
    <row r="6" spans="2:10" ht="38.25" customHeight="1" x14ac:dyDescent="0.25">
      <c r="B6" s="100">
        <v>1</v>
      </c>
      <c r="C6" s="101" t="s">
        <v>353</v>
      </c>
      <c r="D6" s="32" t="s">
        <v>147</v>
      </c>
      <c r="E6" s="31" t="s">
        <v>13</v>
      </c>
      <c r="F6" s="46" t="s">
        <v>150</v>
      </c>
      <c r="G6" s="33">
        <v>6</v>
      </c>
      <c r="H6" s="31">
        <v>37.659999999999997</v>
      </c>
      <c r="I6" s="55" t="s">
        <v>136</v>
      </c>
      <c r="J6" s="33" t="s">
        <v>105</v>
      </c>
    </row>
    <row r="7" spans="2:10" ht="38.25" customHeight="1" x14ac:dyDescent="0.25">
      <c r="B7" s="100"/>
      <c r="C7" s="102"/>
      <c r="D7" s="32" t="s">
        <v>148</v>
      </c>
      <c r="E7" s="31" t="s">
        <v>13</v>
      </c>
      <c r="F7" s="46" t="s">
        <v>151</v>
      </c>
      <c r="G7" s="33">
        <v>1</v>
      </c>
      <c r="H7" s="31">
        <v>6.63</v>
      </c>
      <c r="I7" s="55" t="s">
        <v>104</v>
      </c>
      <c r="J7" s="33" t="s">
        <v>63</v>
      </c>
    </row>
    <row r="8" spans="2:10" ht="34.5" customHeight="1" x14ac:dyDescent="0.25">
      <c r="B8" s="100"/>
      <c r="C8" s="102"/>
      <c r="D8" s="32">
        <v>1403</v>
      </c>
      <c r="E8" s="31" t="s">
        <v>13</v>
      </c>
      <c r="F8" s="35" t="s">
        <v>93</v>
      </c>
      <c r="G8" s="33">
        <v>1</v>
      </c>
      <c r="H8" s="31">
        <v>4.33</v>
      </c>
      <c r="I8" s="55" t="s">
        <v>12</v>
      </c>
      <c r="J8" s="33" t="s">
        <v>63</v>
      </c>
    </row>
    <row r="9" spans="2:10" ht="45" customHeight="1" x14ac:dyDescent="0.25">
      <c r="B9" s="100"/>
      <c r="C9" s="102"/>
      <c r="D9" s="32" t="s">
        <v>149</v>
      </c>
      <c r="E9" s="31" t="s">
        <v>13</v>
      </c>
      <c r="F9" s="35" t="s">
        <v>94</v>
      </c>
      <c r="G9" s="33">
        <v>1</v>
      </c>
      <c r="H9" s="31">
        <v>6.4</v>
      </c>
      <c r="I9" s="55" t="s">
        <v>12</v>
      </c>
      <c r="J9" s="33" t="s">
        <v>63</v>
      </c>
    </row>
    <row r="10" spans="2:10" ht="45" customHeight="1" x14ac:dyDescent="0.25">
      <c r="B10" s="100"/>
      <c r="C10" s="102"/>
      <c r="D10" s="32">
        <v>1404</v>
      </c>
      <c r="E10" s="31" t="s">
        <v>13</v>
      </c>
      <c r="F10" s="35" t="s">
        <v>95</v>
      </c>
      <c r="G10" s="33">
        <v>1</v>
      </c>
      <c r="H10" s="31">
        <v>6.23</v>
      </c>
      <c r="I10" s="55" t="s">
        <v>12</v>
      </c>
      <c r="J10" s="33" t="s">
        <v>63</v>
      </c>
    </row>
    <row r="11" spans="2:10" ht="42" customHeight="1" x14ac:dyDescent="0.25">
      <c r="B11" s="100"/>
      <c r="C11" s="102"/>
      <c r="D11" s="32">
        <v>1405</v>
      </c>
      <c r="E11" s="31" t="s">
        <v>13</v>
      </c>
      <c r="F11" s="35" t="s">
        <v>96</v>
      </c>
      <c r="G11" s="33">
        <v>1</v>
      </c>
      <c r="H11" s="31">
        <v>5.55</v>
      </c>
      <c r="I11" s="55" t="s">
        <v>12</v>
      </c>
      <c r="J11" s="33" t="s">
        <v>63</v>
      </c>
    </row>
    <row r="12" spans="2:10" ht="39.75" customHeight="1" x14ac:dyDescent="0.25">
      <c r="B12" s="100"/>
      <c r="C12" s="102"/>
      <c r="D12" s="32" t="s">
        <v>91</v>
      </c>
      <c r="E12" s="31" t="s">
        <v>13</v>
      </c>
      <c r="F12" s="35" t="s">
        <v>97</v>
      </c>
      <c r="G12" s="33">
        <v>3</v>
      </c>
      <c r="H12" s="31">
        <v>19.239999999999998</v>
      </c>
      <c r="I12" s="55" t="s">
        <v>12</v>
      </c>
      <c r="J12" s="33" t="s">
        <v>106</v>
      </c>
    </row>
    <row r="13" spans="2:10" ht="46.5" customHeight="1" x14ac:dyDescent="0.25">
      <c r="B13" s="100"/>
      <c r="C13" s="102"/>
      <c r="D13" s="32">
        <v>1406</v>
      </c>
      <c r="E13" s="31" t="s">
        <v>13</v>
      </c>
      <c r="F13" s="35" t="s">
        <v>98</v>
      </c>
      <c r="G13" s="33">
        <v>1</v>
      </c>
      <c r="H13" s="31">
        <v>3.96</v>
      </c>
      <c r="I13" s="55" t="s">
        <v>104</v>
      </c>
      <c r="J13" s="33" t="s">
        <v>67</v>
      </c>
    </row>
    <row r="14" spans="2:10" ht="36.75" customHeight="1" x14ac:dyDescent="0.25">
      <c r="B14" s="100"/>
      <c r="C14" s="102"/>
      <c r="D14" s="32" t="s">
        <v>92</v>
      </c>
      <c r="E14" s="31" t="s">
        <v>13</v>
      </c>
      <c r="F14" s="35" t="s">
        <v>99</v>
      </c>
      <c r="G14" s="33">
        <v>1</v>
      </c>
      <c r="H14" s="31">
        <v>6.01</v>
      </c>
      <c r="I14" s="55" t="s">
        <v>104</v>
      </c>
      <c r="J14" s="33" t="s">
        <v>67</v>
      </c>
    </row>
    <row r="15" spans="2:10" ht="36.75" customHeight="1" x14ac:dyDescent="0.25">
      <c r="B15" s="100"/>
      <c r="C15" s="102"/>
      <c r="D15" s="32">
        <v>1407</v>
      </c>
      <c r="E15" s="31" t="s">
        <v>13</v>
      </c>
      <c r="F15" s="46" t="s">
        <v>146</v>
      </c>
      <c r="G15" s="33">
        <v>5</v>
      </c>
      <c r="H15" s="31">
        <v>32.229999999999997</v>
      </c>
      <c r="I15" s="31" t="s">
        <v>12</v>
      </c>
      <c r="J15" s="33" t="s">
        <v>107</v>
      </c>
    </row>
    <row r="16" spans="2:10" ht="51.75" customHeight="1" x14ac:dyDescent="0.25">
      <c r="B16" s="100"/>
      <c r="C16" s="102"/>
      <c r="D16" s="32">
        <v>1410</v>
      </c>
      <c r="E16" s="31" t="s">
        <v>13</v>
      </c>
      <c r="F16" s="35" t="s">
        <v>100</v>
      </c>
      <c r="G16" s="33">
        <v>2</v>
      </c>
      <c r="H16" s="31">
        <v>12.9</v>
      </c>
      <c r="I16" s="31" t="s">
        <v>12</v>
      </c>
      <c r="J16" s="33" t="s">
        <v>65</v>
      </c>
    </row>
    <row r="17" spans="2:10" ht="58.5" customHeight="1" x14ac:dyDescent="0.25">
      <c r="B17" s="100"/>
      <c r="C17" s="102"/>
      <c r="D17" s="32">
        <v>1411</v>
      </c>
      <c r="E17" s="31" t="s">
        <v>13</v>
      </c>
      <c r="F17" s="35" t="s">
        <v>101</v>
      </c>
      <c r="G17" s="33">
        <v>1</v>
      </c>
      <c r="H17" s="31">
        <v>6.16</v>
      </c>
      <c r="I17" s="31" t="s">
        <v>12</v>
      </c>
      <c r="J17" s="33" t="s">
        <v>65</v>
      </c>
    </row>
    <row r="18" spans="2:10" ht="58.5" customHeight="1" x14ac:dyDescent="0.25">
      <c r="B18" s="100"/>
      <c r="C18" s="102"/>
      <c r="D18" s="32">
        <v>1412</v>
      </c>
      <c r="E18" s="31" t="s">
        <v>13</v>
      </c>
      <c r="F18" s="35" t="s">
        <v>102</v>
      </c>
      <c r="G18" s="33">
        <v>1</v>
      </c>
      <c r="H18" s="31">
        <v>6.57</v>
      </c>
      <c r="I18" s="31" t="s">
        <v>12</v>
      </c>
      <c r="J18" s="33" t="s">
        <v>65</v>
      </c>
    </row>
    <row r="19" spans="2:10" ht="34.5" customHeight="1" thickBot="1" x14ac:dyDescent="0.3">
      <c r="B19" s="100"/>
      <c r="C19" s="102"/>
      <c r="D19" s="32">
        <v>1413</v>
      </c>
      <c r="E19" s="31" t="s">
        <v>13</v>
      </c>
      <c r="F19" s="35" t="s">
        <v>103</v>
      </c>
      <c r="G19" s="33">
        <v>4</v>
      </c>
      <c r="H19" s="31">
        <v>25.26</v>
      </c>
      <c r="I19" s="69" t="s">
        <v>12</v>
      </c>
      <c r="J19" s="66" t="s">
        <v>108</v>
      </c>
    </row>
    <row r="20" spans="2:10" ht="33.75" customHeight="1" thickTop="1" thickBot="1" x14ac:dyDescent="0.25">
      <c r="B20" s="22"/>
      <c r="C20" s="22"/>
      <c r="D20" s="22"/>
      <c r="E20" s="22"/>
      <c r="F20" s="22"/>
      <c r="G20" s="34">
        <f t="shared" ref="G20" si="0">SUM(G6:G19)</f>
        <v>29</v>
      </c>
      <c r="H20" s="64">
        <f>SUM(H6:H19)</f>
        <v>179.12999999999997</v>
      </c>
      <c r="I20" s="67"/>
      <c r="J20" s="68"/>
    </row>
    <row r="21" spans="2:10" ht="30.75" customHeight="1" thickTop="1" x14ac:dyDescent="0.2">
      <c r="B21" s="21"/>
      <c r="C21" s="98"/>
      <c r="D21" s="98"/>
      <c r="E21" s="98"/>
      <c r="F21" s="98"/>
    </row>
    <row r="23" spans="2:10" x14ac:dyDescent="0.2">
      <c r="I23" s="2"/>
    </row>
    <row r="24" spans="2:10" x14ac:dyDescent="0.2">
      <c r="I24" s="2"/>
    </row>
    <row r="25" spans="2:10" x14ac:dyDescent="0.2">
      <c r="D25" s="18"/>
      <c r="I25" s="2"/>
    </row>
    <row r="26" spans="2:10" x14ac:dyDescent="0.2">
      <c r="I26" s="2"/>
    </row>
    <row r="31" spans="2:10" x14ac:dyDescent="0.2">
      <c r="H31" s="19"/>
    </row>
    <row r="65044" spans="6:6" x14ac:dyDescent="0.2">
      <c r="F65044" s="8" t="s">
        <v>11</v>
      </c>
    </row>
  </sheetData>
  <mergeCells count="5">
    <mergeCell ref="C21:F21"/>
    <mergeCell ref="B2:F2"/>
    <mergeCell ref="B6:B19"/>
    <mergeCell ref="C6:C19"/>
    <mergeCell ref="B4:J4"/>
  </mergeCells>
  <pageMargins left="0.7" right="0.7" top="0.75" bottom="0.75" header="0.3" footer="0.3"/>
  <pageSetup paperSize="9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Zestawienie</vt:lpstr>
      <vt:lpstr>Piętro O</vt:lpstr>
      <vt:lpstr>Piętro II</vt:lpstr>
      <vt:lpstr>Piętro III</vt:lpstr>
      <vt:lpstr>Piętro IV</vt:lpstr>
      <vt:lpstr>Piętro V</vt:lpstr>
      <vt:lpstr>Piętro VI</vt:lpstr>
      <vt:lpstr>Piętro VII</vt:lpstr>
      <vt:lpstr>Piętro VIII</vt:lpstr>
      <vt:lpstr>Piętro IX</vt:lpstr>
      <vt:lpstr>Piętro X</vt:lpstr>
      <vt:lpstr>Piętro XI</vt:lpstr>
      <vt:lpstr>Piętro XII</vt:lpstr>
      <vt:lpstr>Piętro XIII</vt:lpstr>
      <vt:lpstr>Piętro XIV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Strykowski Mariusz</dc:creator>
  <cp:lastModifiedBy>Strykowski Mariusz</cp:lastModifiedBy>
  <cp:lastPrinted>2026-03-12T06:55:55Z</cp:lastPrinted>
  <dcterms:created xsi:type="dcterms:W3CDTF">2023-11-22T08:13:19Z</dcterms:created>
  <dcterms:modified xsi:type="dcterms:W3CDTF">2026-04-09T06:28:47Z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